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nakup NRV in vozila za medklinične prevoze\RD NRV +VPPOO\3- Drugi dokumenti\PONUDBENA DOKUMENTACIJA\"/>
    </mc:Choice>
  </mc:AlternateContent>
  <workbookProtection workbookPassword="DC2B" lockStructure="1"/>
  <bookViews>
    <workbookView xWindow="0" yWindow="0" windowWidth="28800" windowHeight="12210"/>
  </bookViews>
  <sheets>
    <sheet name="Spec-prdracuna" sheetId="8" r:id="rId1"/>
  </sheets>
  <definedNames>
    <definedName name="_Ref326660117" localSheetId="0">'Spec-prdracuna'!$I$249</definedName>
    <definedName name="_Ref326660134" localSheetId="0">'Spec-prdracuna'!$I$257</definedName>
    <definedName name="_Ref328565478" localSheetId="0">'Spec-prdracuna'!$I$199</definedName>
    <definedName name="_Ref328566035" localSheetId="0">'Spec-prdracuna'!$I$219</definedName>
    <definedName name="_Ref328566977" localSheetId="0">'Spec-prdracuna'!$I$225</definedName>
    <definedName name="_Ref328613958" localSheetId="0">'Spec-prdracuna'!$I$215</definedName>
    <definedName name="_Toc326830063" localSheetId="0">'Spec-prdracuna'!$I$262</definedName>
    <definedName name="_Toc326830140" localSheetId="0">'Spec-prdracuna'!$I$419</definedName>
    <definedName name="_Toc326830147" localSheetId="0">'Spec-prdracuna'!$I$432</definedName>
    <definedName name="_Toc328572087" localSheetId="0">'Spec-prdracuna'!$I$127</definedName>
    <definedName name="_Toc328572093" localSheetId="0">'Spec-prdracuna'!$I$134</definedName>
    <definedName name="_Toc328572095" localSheetId="0">'Spec-prdracuna'!$I$136</definedName>
    <definedName name="_Toc328572096" localSheetId="0">'Spec-prdracuna'!$I$137</definedName>
    <definedName name="_Toc328572097" localSheetId="0">'Spec-prdracuna'!$I$138</definedName>
    <definedName name="_Toc328572098" localSheetId="0">'Spec-prdracuna'!$I$139</definedName>
    <definedName name="_Toc328572101" localSheetId="0">'Spec-prdracuna'!$I$142</definedName>
    <definedName name="_Toc328572103" localSheetId="0">'Spec-prdracuna'!$I$147</definedName>
    <definedName name="_Toc328572104" localSheetId="0">'Spec-prdracuna'!$I$148</definedName>
    <definedName name="_Toc331014113" localSheetId="0">'Spec-prdracuna'!$I$217</definedName>
    <definedName name="_Toc331014120" localSheetId="0">'Spec-prdracuna'!$I$223</definedName>
    <definedName name="_Toc331014126" localSheetId="0">'Spec-prdracuna'!$I$227</definedName>
    <definedName name="_Toc331014128" localSheetId="0">'Spec-prdracuna'!$I$229</definedName>
    <definedName name="_Toc331014153" localSheetId="0">'Spec-prdracuna'!$I$255</definedName>
    <definedName name="_xlnm.Print_Area" localSheetId="0">'Spec-prdracuna'!$A$3:$L$63</definedName>
  </definedNames>
  <calcPr calcId="152511"/>
  <fileRecoveryPr autoRecover="0"/>
</workbook>
</file>

<file path=xl/calcChain.xml><?xml version="1.0" encoding="utf-8"?>
<calcChain xmlns="http://schemas.openxmlformats.org/spreadsheetml/2006/main">
  <c r="G34" i="8" l="1"/>
  <c r="D22" i="8"/>
  <c r="D15" i="8"/>
  <c r="J14" i="8"/>
  <c r="I14" i="8"/>
  <c r="G14" i="8"/>
  <c r="H14" i="8" s="1"/>
  <c r="F14" i="8"/>
  <c r="K14" i="8" l="1"/>
  <c r="L14" i="8" s="1"/>
  <c r="J34" i="8"/>
  <c r="J35" i="8"/>
  <c r="D49" i="8"/>
  <c r="D36" i="8"/>
  <c r="D27" i="8"/>
  <c r="D25" i="8"/>
  <c r="J47" i="8"/>
  <c r="I47" i="8"/>
  <c r="G47" i="8"/>
  <c r="H47" i="8" s="1"/>
  <c r="F47" i="8"/>
  <c r="J45" i="8"/>
  <c r="I45" i="8"/>
  <c r="G45" i="8"/>
  <c r="H45" i="8" s="1"/>
  <c r="F45" i="8"/>
  <c r="J46" i="8"/>
  <c r="I46" i="8"/>
  <c r="G46" i="8"/>
  <c r="H46" i="8" s="1"/>
  <c r="F46" i="8"/>
  <c r="J48" i="8"/>
  <c r="I48" i="8"/>
  <c r="G48" i="8"/>
  <c r="H48" i="8" s="1"/>
  <c r="F48" i="8"/>
  <c r="J44" i="8"/>
  <c r="I44" i="8"/>
  <c r="G44" i="8"/>
  <c r="H44" i="8" s="1"/>
  <c r="F44" i="8"/>
  <c r="J43" i="8"/>
  <c r="I43" i="8"/>
  <c r="G43" i="8"/>
  <c r="H43" i="8" s="1"/>
  <c r="F43" i="8"/>
  <c r="J42" i="8"/>
  <c r="I42" i="8"/>
  <c r="G42" i="8"/>
  <c r="H42" i="8" s="1"/>
  <c r="F42" i="8"/>
  <c r="J41" i="8"/>
  <c r="I41" i="8"/>
  <c r="G41" i="8"/>
  <c r="F41" i="8"/>
  <c r="I35" i="8"/>
  <c r="G35" i="8"/>
  <c r="H35" i="8" s="1"/>
  <c r="F35" i="8"/>
  <c r="I34" i="8"/>
  <c r="I36" i="8" s="1"/>
  <c r="F34" i="8"/>
  <c r="J26" i="8"/>
  <c r="J27" i="8" s="1"/>
  <c r="I26" i="8"/>
  <c r="G26" i="8"/>
  <c r="H26" i="8" s="1"/>
  <c r="H27" i="8" s="1"/>
  <c r="F26" i="8"/>
  <c r="F27" i="8" s="1"/>
  <c r="J21" i="8"/>
  <c r="I21" i="8"/>
  <c r="G21" i="8"/>
  <c r="H21" i="8" s="1"/>
  <c r="F21" i="8"/>
  <c r="J12" i="8"/>
  <c r="I12" i="8"/>
  <c r="G12" i="8"/>
  <c r="H12" i="8" s="1"/>
  <c r="F12" i="8"/>
  <c r="F49" i="8" l="1"/>
  <c r="G49" i="8"/>
  <c r="I49" i="8"/>
  <c r="J49" i="8"/>
  <c r="F36" i="8"/>
  <c r="G36" i="8"/>
  <c r="J36" i="8"/>
  <c r="I27" i="8"/>
  <c r="G27" i="8"/>
  <c r="K47" i="8"/>
  <c r="L47" i="8" s="1"/>
  <c r="K45" i="8"/>
  <c r="L45" i="8" s="1"/>
  <c r="K46" i="8"/>
  <c r="L46" i="8" s="1"/>
  <c r="H41" i="8"/>
  <c r="H49" i="8" s="1"/>
  <c r="K41" i="8"/>
  <c r="K42" i="8"/>
  <c r="L42" i="8" s="1"/>
  <c r="K43" i="8"/>
  <c r="L43" i="8" s="1"/>
  <c r="K44" i="8"/>
  <c r="L44" i="8" s="1"/>
  <c r="K48" i="8"/>
  <c r="L48" i="8" s="1"/>
  <c r="H34" i="8"/>
  <c r="H36" i="8" s="1"/>
  <c r="K34" i="8"/>
  <c r="L34" i="8"/>
  <c r="K35" i="8"/>
  <c r="L35" i="8" s="1"/>
  <c r="K26" i="8"/>
  <c r="K27" i="8" s="1"/>
  <c r="K21" i="8"/>
  <c r="L21" i="8" s="1"/>
  <c r="K12" i="8"/>
  <c r="L12" i="8" s="1"/>
  <c r="K49" i="8" l="1"/>
  <c r="L41" i="8"/>
  <c r="L49" i="8" s="1"/>
  <c r="L26" i="8"/>
  <c r="L27" i="8" s="1"/>
  <c r="L36" i="8"/>
  <c r="K36" i="8"/>
  <c r="I24" i="8"/>
  <c r="I23" i="8"/>
  <c r="I20" i="8"/>
  <c r="I19" i="8"/>
  <c r="I18" i="8"/>
  <c r="I13" i="8"/>
  <c r="I11" i="8"/>
  <c r="I10" i="8"/>
  <c r="I15" i="8" s="1"/>
  <c r="I25" i="8" l="1"/>
  <c r="I22" i="8"/>
  <c r="K10" i="8"/>
  <c r="J10" i="8"/>
  <c r="D29" i="8"/>
  <c r="F18" i="8"/>
  <c r="J20" i="8"/>
  <c r="J18" i="8"/>
  <c r="K24" i="8"/>
  <c r="K20" i="8"/>
  <c r="J19" i="8"/>
  <c r="K13" i="8"/>
  <c r="G24" i="8"/>
  <c r="G23" i="8"/>
  <c r="G20" i="8"/>
  <c r="G19" i="8"/>
  <c r="G18" i="8"/>
  <c r="G13" i="8"/>
  <c r="F24" i="8"/>
  <c r="F23" i="8"/>
  <c r="F20" i="8"/>
  <c r="F19" i="8"/>
  <c r="F13" i="8"/>
  <c r="F22" i="8" l="1"/>
  <c r="L10" i="8"/>
  <c r="G25" i="8"/>
  <c r="F25" i="8"/>
  <c r="J22" i="8"/>
  <c r="G22" i="8"/>
  <c r="D51" i="8"/>
  <c r="D38" i="8"/>
  <c r="D31" i="8"/>
  <c r="J24" i="8"/>
  <c r="J23" i="8"/>
  <c r="K19" i="8"/>
  <c r="L19" i="8" s="1"/>
  <c r="J13" i="8"/>
  <c r="I29" i="8"/>
  <c r="E55" i="8" s="1"/>
  <c r="K23" i="8"/>
  <c r="K25" i="8" s="1"/>
  <c r="L13" i="8"/>
  <c r="L20" i="8"/>
  <c r="L24" i="8"/>
  <c r="K18" i="8"/>
  <c r="H24" i="8"/>
  <c r="H23" i="8"/>
  <c r="H20" i="8"/>
  <c r="H19" i="8"/>
  <c r="H13" i="8"/>
  <c r="H18" i="8"/>
  <c r="H55" i="8"/>
  <c r="G55" i="8"/>
  <c r="F55" i="8"/>
  <c r="L55" i="8"/>
  <c r="K55" i="8"/>
  <c r="J55" i="8"/>
  <c r="J25" i="8" l="1"/>
  <c r="K22" i="8"/>
  <c r="K29" i="8" s="1"/>
  <c r="H22" i="8"/>
  <c r="H25" i="8"/>
  <c r="I51" i="8"/>
  <c r="I38" i="8"/>
  <c r="L18" i="8"/>
  <c r="L22" i="8" s="1"/>
  <c r="G29" i="8"/>
  <c r="J29" i="8"/>
  <c r="F29" i="8"/>
  <c r="L23" i="8"/>
  <c r="L25" i="8" s="1"/>
  <c r="L29" i="8" l="1"/>
  <c r="H29" i="8"/>
  <c r="K11" i="8"/>
  <c r="J11" i="8"/>
  <c r="G11" i="8"/>
  <c r="H11" i="8" s="1"/>
  <c r="F11" i="8"/>
  <c r="L11" i="8"/>
  <c r="L15" i="8" s="1"/>
  <c r="F10" i="8"/>
  <c r="G10" i="8"/>
  <c r="G15" i="8" l="1"/>
  <c r="J15" i="8"/>
  <c r="J38" i="8" s="1"/>
  <c r="K15" i="8"/>
  <c r="K51" i="8" s="1"/>
  <c r="F15" i="8"/>
  <c r="F38" i="8" s="1"/>
  <c r="J51" i="8"/>
  <c r="L31" i="8"/>
  <c r="L51" i="8"/>
  <c r="L38" i="8"/>
  <c r="H10" i="8"/>
  <c r="F51" i="8" l="1"/>
  <c r="K38" i="8"/>
  <c r="I55" i="8"/>
  <c r="H15" i="8"/>
  <c r="H38" i="8" s="1"/>
  <c r="H51" i="8"/>
  <c r="G51" i="8"/>
  <c r="G38" i="8"/>
  <c r="F31" i="8"/>
  <c r="G31" i="8"/>
  <c r="J31" i="8"/>
  <c r="H31" i="8" l="1"/>
  <c r="I31" i="8"/>
  <c r="K31" i="8" l="1"/>
</calcChain>
</file>

<file path=xl/sharedStrings.xml><?xml version="1.0" encoding="utf-8"?>
<sst xmlns="http://schemas.openxmlformats.org/spreadsheetml/2006/main" count="156" uniqueCount="80">
  <si>
    <t>% DDV</t>
  </si>
  <si>
    <t>B</t>
  </si>
  <si>
    <t>C</t>
  </si>
  <si>
    <t>D</t>
  </si>
  <si>
    <t>E</t>
  </si>
  <si>
    <t>F</t>
  </si>
  <si>
    <t>G</t>
  </si>
  <si>
    <t>H</t>
  </si>
  <si>
    <t>A</t>
  </si>
  <si>
    <t>I.</t>
  </si>
  <si>
    <t>II.</t>
  </si>
  <si>
    <t>III.</t>
  </si>
  <si>
    <t>X</t>
  </si>
  <si>
    <t>OPIS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</si>
  <si>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</si>
  <si>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</si>
  <si>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</si>
  <si>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</si>
  <si>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</si>
  <si>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</si>
  <si>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</si>
  <si>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</si>
  <si>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</si>
  <si>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5</t>
  </si>
  <si>
    <t>6</t>
  </si>
  <si>
    <t>7</t>
  </si>
  <si>
    <t>8</t>
  </si>
  <si>
    <t>2</t>
  </si>
  <si>
    <t>3</t>
  </si>
  <si>
    <t>4</t>
  </si>
  <si>
    <t>Svetlobne naprave za povečanje varnosti</t>
  </si>
  <si>
    <t>Osnovno vozilo s serijsko opremo</t>
  </si>
  <si>
    <t>Skupaj 1</t>
  </si>
  <si>
    <t>Skupaj 2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</si>
  <si>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</si>
  <si>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</si>
  <si>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</si>
  <si>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</si>
  <si>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</si>
  <si>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</si>
  <si>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</si>
  <si>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</si>
  <si>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IV.</t>
  </si>
  <si>
    <t>SKUPAJ - III</t>
  </si>
  <si>
    <t>SKUPAJ - I + II</t>
  </si>
  <si>
    <t>SKUPAJ - I + II + III</t>
  </si>
  <si>
    <t>SKUPAJ - I + II + III + IV</t>
  </si>
  <si>
    <t>SKUPAJ - IV</t>
  </si>
  <si>
    <t>Skupaj 3</t>
  </si>
  <si>
    <t>OSNOVNO VOZILO</t>
  </si>
  <si>
    <t xml:space="preserve">SKUPAJ - II - (1 + 2  + 3)  </t>
  </si>
  <si>
    <t>Sistem informacijsko komunikacijske tehnologije</t>
  </si>
  <si>
    <t>Sistem DMR radijskih zvez</t>
  </si>
  <si>
    <t>Tovarniška dodatna oprema osnovnega vozila</t>
  </si>
  <si>
    <t>Dopolnilne opozorilne luči</t>
  </si>
  <si>
    <t>Osnovna svetlobna opozorilna signalizacija – svetlobni blok</t>
  </si>
  <si>
    <t>Dopolnilna zvočna opozorilna signalizacija – zračna sirena</t>
  </si>
  <si>
    <t>Oznake in napisi</t>
  </si>
  <si>
    <t>Oskrba z električno energijo, električno omrežje in električni potrošniki</t>
  </si>
  <si>
    <t>Nosilci druge opreme in pripomočkov</t>
  </si>
  <si>
    <t>DODELAVA IN OPREMLJANJE</t>
  </si>
  <si>
    <t>Končna ponudbena vrednost
(z DDV v €)</t>
  </si>
  <si>
    <t>Zvočna opozorilna signalizacija</t>
  </si>
  <si>
    <t xml:space="preserve">Tovorni del – varnostna pregrada </t>
  </si>
  <si>
    <t>Tovorni del – elementi za shranjevanje obvezne medicinske opreme</t>
  </si>
  <si>
    <t xml:space="preserve">Tovorni del – elementi za varno pripenjanje zloženega invalidskega vozička in druge opreme </t>
  </si>
  <si>
    <t>Tovorni del – elementi za shranjevanje zaščitnih sredstev in odlaganje odpadkov</t>
  </si>
  <si>
    <t>PODPORNI ELEMENTI 
VZPOSTAVITVE VPPOO</t>
  </si>
  <si>
    <t>Druga dodatna oprema osnovnega vozila – tč. 2.28 idr.</t>
  </si>
  <si>
    <t>Predpriprava za dodelavo in opremljanje v VPPOO  – tč.2.29, p-tč. 3</t>
  </si>
  <si>
    <t>Vozniško-potniški del – razen tč. 3.21, p-tč. 1</t>
  </si>
  <si>
    <t>Vozniško-potniški del – tč. 3.21, p-tč. 1</t>
  </si>
  <si>
    <t>SKUPAJ eno (1) VPPOO</t>
  </si>
  <si>
    <r>
      <t xml:space="preserve">               __________________________________________________
                                                         </t>
    </r>
    <r>
      <rPr>
        <sz val="11"/>
        <color theme="1"/>
        <rFont val="Arial Narrow"/>
        <family val="2"/>
        <charset val="238"/>
      </rPr>
      <t>Kraj in datum</t>
    </r>
  </si>
  <si>
    <r>
      <t xml:space="preserve">__________________________________________________
</t>
    </r>
    <r>
      <rPr>
        <sz val="11"/>
        <color theme="1"/>
        <rFont val="Arial Narrow"/>
        <family val="2"/>
        <charset val="238"/>
      </rPr>
      <t>Žig in podpis zakonitega zastopnika/pooblaščene osebe ponudnika</t>
    </r>
  </si>
  <si>
    <t>SKUPAJ - I</t>
  </si>
  <si>
    <t>Predpriprava za dodelavo in opremljanje v VPPOO  – tč. 2.29</t>
  </si>
  <si>
    <t>Splošne zahteve – tč. 3.2</t>
  </si>
  <si>
    <t>Specifikacija predračuna za eno (1) osnovno vozilo ter dodelavo in opremljanje (predelavo)
 v vozilo za medklinične prevoze pacientov, osebja in opreme</t>
  </si>
  <si>
    <t>INFORMACIJSKA IN TELEKOMUNIKACIJSKA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</si>
</sst>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1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3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3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66" fontId="13" fillId="6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166" fontId="20" fillId="3" borderId="1" xfId="3" applyNumberFormat="1" applyFont="1" applyFill="1" applyBorder="1" applyAlignment="1" applyProtection="1">
      <alignment horizontal="right" vertical="center" wrapText="1"/>
      <protection hidden="1"/>
    </xf>
    <xf numFmtId="2" fontId="12" fillId="0" borderId="1" xfId="5" applyNumberFormat="1" applyFont="1" applyBorder="1" applyAlignment="1" applyProtection="1">
      <alignment vertical="center" wrapText="1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34"/>
  <sheetViews>
    <sheetView tabSelected="1" showWhiteSpace="0" zoomScale="70" zoomScaleNormal="70" zoomScaleSheetLayoutView="90" workbookViewId="0">
      <pane ySplit="2" topLeftCell="A3" activePane="bottomLeft" state="frozen"/>
      <selection pane="bottomLeft" activeCell="C5" sqref="C5:L5"/>
    </sheetView>
  </sheetViews>
  <sheetFormatPr defaultColWidth="9.28515625" defaultRowHeight="16.5" x14ac:dyDescent="0.3"/>
  <cols>
    <col min="1" max="1" width="6.42578125" style="35" customWidth="1"/>
    <col min="2" max="2" width="41.42578125" style="2" customWidth="1"/>
    <col min="3" max="3" width="9.85546875" style="2" customWidth="1"/>
    <col min="4" max="4" width="12.7109375" style="2" customWidth="1"/>
    <col min="5" max="5" width="8.85546875" style="31" customWidth="1"/>
    <col min="6" max="7" width="12.7109375" style="31" customWidth="1"/>
    <col min="8" max="9" width="12.7109375" style="2" customWidth="1"/>
    <col min="10" max="11" width="12.7109375" style="31" customWidth="1"/>
    <col min="12" max="12" width="14.5703125" style="2" customWidth="1"/>
    <col min="13" max="17" width="18.42578125" style="19" customWidth="1"/>
    <col min="18" max="19" width="9.28515625" style="19"/>
    <col min="20" max="16384" width="9.28515625" style="20"/>
  </cols>
  <sheetData>
    <row r="1" spans="1:19" ht="5.0999999999999996" customHeight="1" x14ac:dyDescent="0.3">
      <c r="A1" s="74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75"/>
    </row>
    <row r="2" spans="1:19" s="128" customFormat="1" ht="45" customHeight="1" x14ac:dyDescent="0.25">
      <c r="A2" s="121"/>
      <c r="B2" s="122" t="s">
        <v>13</v>
      </c>
      <c r="C2" s="123" t="s">
        <v>15</v>
      </c>
      <c r="D2" s="124" t="s">
        <v>16</v>
      </c>
      <c r="E2" s="123" t="s">
        <v>0</v>
      </c>
      <c r="F2" s="125" t="s">
        <v>34</v>
      </c>
      <c r="G2" s="125" t="s">
        <v>35</v>
      </c>
      <c r="H2" s="126" t="s">
        <v>17</v>
      </c>
      <c r="I2" s="127" t="s">
        <v>18</v>
      </c>
      <c r="J2" s="125" t="s">
        <v>37</v>
      </c>
      <c r="K2" s="125" t="s">
        <v>36</v>
      </c>
      <c r="L2" s="127" t="s">
        <v>19</v>
      </c>
      <c r="M2" s="134"/>
      <c r="N2" s="134"/>
      <c r="O2" s="134"/>
      <c r="P2" s="134"/>
      <c r="Q2" s="134"/>
      <c r="R2" s="134"/>
      <c r="S2" s="134"/>
    </row>
    <row r="3" spans="1:19" ht="45" customHeight="1" x14ac:dyDescent="0.3">
      <c r="A3" s="151" t="s">
        <v>78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3"/>
    </row>
    <row r="4" spans="1:19" ht="5.0999999999999996" customHeight="1" x14ac:dyDescent="0.3">
      <c r="A4" s="74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75"/>
      <c r="M4" s="134"/>
    </row>
    <row r="5" spans="1:19" ht="30" customHeight="1" x14ac:dyDescent="0.3">
      <c r="A5" s="74"/>
      <c r="B5" s="76" t="s">
        <v>20</v>
      </c>
      <c r="C5" s="154"/>
      <c r="D5" s="155"/>
      <c r="E5" s="155"/>
      <c r="F5" s="155"/>
      <c r="G5" s="155"/>
      <c r="H5" s="155"/>
      <c r="I5" s="155"/>
      <c r="J5" s="155"/>
      <c r="K5" s="155"/>
      <c r="L5" s="156"/>
      <c r="M5" s="32"/>
    </row>
    <row r="6" spans="1:19" ht="5.0999999999999996" customHeight="1" x14ac:dyDescent="0.3">
      <c r="A6" s="74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75"/>
    </row>
    <row r="7" spans="1:19" s="21" customFormat="1" ht="45" customHeight="1" x14ac:dyDescent="0.25">
      <c r="A7" s="36"/>
      <c r="B7" s="3" t="s">
        <v>13</v>
      </c>
      <c r="C7" s="130" t="s">
        <v>15</v>
      </c>
      <c r="D7" s="4" t="s">
        <v>16</v>
      </c>
      <c r="E7" s="130" t="s">
        <v>0</v>
      </c>
      <c r="F7" s="77" t="s">
        <v>34</v>
      </c>
      <c r="G7" s="77" t="s">
        <v>35</v>
      </c>
      <c r="H7" s="131" t="s">
        <v>17</v>
      </c>
      <c r="I7" s="132" t="s">
        <v>18</v>
      </c>
      <c r="J7" s="77" t="s">
        <v>37</v>
      </c>
      <c r="K7" s="77" t="s">
        <v>36</v>
      </c>
      <c r="L7" s="132" t="s">
        <v>19</v>
      </c>
      <c r="M7" s="19"/>
      <c r="N7" s="19"/>
      <c r="O7" s="19"/>
      <c r="P7" s="19"/>
      <c r="Q7" s="19"/>
      <c r="R7" s="19"/>
      <c r="S7" s="19"/>
    </row>
    <row r="8" spans="1:19" s="22" customFormat="1" ht="15" customHeight="1" x14ac:dyDescent="0.25">
      <c r="A8" s="49" t="s">
        <v>8</v>
      </c>
      <c r="B8" s="50" t="s">
        <v>1</v>
      </c>
      <c r="C8" s="51" t="s">
        <v>2</v>
      </c>
      <c r="D8" s="52" t="s">
        <v>3</v>
      </c>
      <c r="E8" s="51" t="s">
        <v>4</v>
      </c>
      <c r="F8" s="51" t="s">
        <v>5</v>
      </c>
      <c r="G8" s="51" t="s">
        <v>6</v>
      </c>
      <c r="H8" s="53" t="s">
        <v>7</v>
      </c>
      <c r="I8" s="54" t="s">
        <v>38</v>
      </c>
      <c r="J8" s="51" t="s">
        <v>39</v>
      </c>
      <c r="K8" s="51" t="s">
        <v>40</v>
      </c>
      <c r="L8" s="54" t="s">
        <v>41</v>
      </c>
      <c r="M8" s="19"/>
      <c r="N8" s="19"/>
      <c r="O8" s="19"/>
      <c r="P8" s="19"/>
      <c r="Q8" s="19"/>
      <c r="R8" s="19"/>
      <c r="S8" s="19"/>
    </row>
    <row r="9" spans="1:19" s="23" customFormat="1" ht="39.950000000000003" customHeight="1" x14ac:dyDescent="0.25">
      <c r="A9" s="37" t="s">
        <v>9</v>
      </c>
      <c r="B9" s="5" t="s">
        <v>49</v>
      </c>
      <c r="C9" s="130" t="s">
        <v>12</v>
      </c>
      <c r="D9" s="4" t="s">
        <v>12</v>
      </c>
      <c r="E9" s="130" t="s">
        <v>12</v>
      </c>
      <c r="F9" s="77" t="s">
        <v>12</v>
      </c>
      <c r="G9" s="77" t="s">
        <v>12</v>
      </c>
      <c r="H9" s="131" t="s">
        <v>12</v>
      </c>
      <c r="I9" s="132" t="s">
        <v>12</v>
      </c>
      <c r="J9" s="77" t="s">
        <v>12</v>
      </c>
      <c r="K9" s="77" t="s">
        <v>12</v>
      </c>
      <c r="L9" s="132" t="s">
        <v>12</v>
      </c>
      <c r="M9" s="19"/>
      <c r="N9" s="19"/>
      <c r="O9" s="19"/>
      <c r="P9" s="19"/>
      <c r="Q9" s="19"/>
      <c r="R9" s="19"/>
      <c r="S9" s="19"/>
    </row>
    <row r="10" spans="1:19" ht="33" customHeight="1" x14ac:dyDescent="0.3">
      <c r="A10" s="36">
        <v>1</v>
      </c>
      <c r="B10" s="6" t="s">
        <v>31</v>
      </c>
      <c r="C10" s="7">
        <v>1</v>
      </c>
      <c r="D10" s="1">
        <v>0</v>
      </c>
      <c r="E10" s="119">
        <v>0.22</v>
      </c>
      <c r="F10" s="109">
        <f>IF(E10=9.5%,D10*0.095,0)</f>
        <v>0</v>
      </c>
      <c r="G10" s="110">
        <f>IF(E10=22%,D10*0.22,0)</f>
        <v>0</v>
      </c>
      <c r="H10" s="87">
        <f>IF(E10=9.5%,D10+F10,IF(E10=22%,D10+G10,0))</f>
        <v>0</v>
      </c>
      <c r="I10" s="87">
        <f>IF(E10=9.5%,C10*D10,IF(E10=22%,C10*D10,0))</f>
        <v>0</v>
      </c>
      <c r="J10" s="110">
        <f>IF(E10=9.5%,I10*0.095,0)</f>
        <v>0</v>
      </c>
      <c r="K10" s="111">
        <f>IF(E10=22%,I10*0.22,0)</f>
        <v>0</v>
      </c>
      <c r="L10" s="120">
        <f>IF(E10=9.5%,I10+J10,IF(E10=22%,I10+K10,0))</f>
        <v>0</v>
      </c>
      <c r="N10" s="134"/>
      <c r="O10" s="134"/>
    </row>
    <row r="11" spans="1:19" ht="33" customHeight="1" x14ac:dyDescent="0.3">
      <c r="A11" s="36" t="s">
        <v>27</v>
      </c>
      <c r="B11" s="6" t="s">
        <v>53</v>
      </c>
      <c r="C11" s="7">
        <v>1</v>
      </c>
      <c r="D11" s="1">
        <v>0</v>
      </c>
      <c r="E11" s="119">
        <v>0.22</v>
      </c>
      <c r="F11" s="112">
        <f t="shared" ref="F11:F13" si="0">IF(E11=9.5%,D11*0.095,0)</f>
        <v>0</v>
      </c>
      <c r="G11" s="110">
        <f t="shared" ref="G11:G13" si="1">IF(E11=22%,D11*0.22,0)</f>
        <v>0</v>
      </c>
      <c r="H11" s="89">
        <f t="shared" ref="H11:H13" si="2">IF(E11=9.5%,D11+F11,IF(E11=22%,D11+G11,0))</f>
        <v>0</v>
      </c>
      <c r="I11" s="87">
        <f t="shared" ref="I11:I13" si="3">IF(E11=9.5%,C11*D11,IF(E11=22%,C11*D11,0))</f>
        <v>0</v>
      </c>
      <c r="J11" s="110">
        <f t="shared" ref="J11:J13" si="4">IF(E11=9.5%,I11*0.095,0)</f>
        <v>0</v>
      </c>
      <c r="K11" s="110">
        <f t="shared" ref="K11:K13" si="5">IF(E11=22%,I11*0.22,0)</f>
        <v>0</v>
      </c>
      <c r="L11" s="88">
        <f t="shared" ref="L11:L13" si="6">IF(E11=9.5%,I11+J11,IF(E11=22%,I11+K11,0))</f>
        <v>0</v>
      </c>
      <c r="N11" s="17"/>
      <c r="O11" s="134"/>
    </row>
    <row r="12" spans="1:19" ht="33" customHeight="1" x14ac:dyDescent="0.3">
      <c r="A12" s="36" t="s">
        <v>28</v>
      </c>
      <c r="B12" s="6" t="s">
        <v>68</v>
      </c>
      <c r="C12" s="7">
        <v>1</v>
      </c>
      <c r="D12" s="1">
        <v>0</v>
      </c>
      <c r="E12" s="119">
        <v>0.22</v>
      </c>
      <c r="F12" s="112">
        <f t="shared" si="0"/>
        <v>0</v>
      </c>
      <c r="G12" s="110">
        <f t="shared" si="1"/>
        <v>0</v>
      </c>
      <c r="H12" s="89">
        <f t="shared" si="2"/>
        <v>0</v>
      </c>
      <c r="I12" s="87">
        <f t="shared" si="3"/>
        <v>0</v>
      </c>
      <c r="J12" s="110">
        <f t="shared" si="4"/>
        <v>0</v>
      </c>
      <c r="K12" s="110">
        <f t="shared" si="5"/>
        <v>0</v>
      </c>
      <c r="L12" s="88">
        <f t="shared" si="6"/>
        <v>0</v>
      </c>
      <c r="N12" s="17"/>
      <c r="O12" s="138"/>
    </row>
    <row r="13" spans="1:19" ht="33" customHeight="1" x14ac:dyDescent="0.3">
      <c r="A13" s="36" t="s">
        <v>29</v>
      </c>
      <c r="B13" s="6" t="s">
        <v>76</v>
      </c>
      <c r="C13" s="7">
        <v>1</v>
      </c>
      <c r="D13" s="1">
        <v>0</v>
      </c>
      <c r="E13" s="119">
        <v>0.22</v>
      </c>
      <c r="F13" s="112">
        <f t="shared" si="0"/>
        <v>0</v>
      </c>
      <c r="G13" s="110">
        <f t="shared" si="1"/>
        <v>0</v>
      </c>
      <c r="H13" s="89">
        <f t="shared" si="2"/>
        <v>0</v>
      </c>
      <c r="I13" s="87">
        <f t="shared" si="3"/>
        <v>0</v>
      </c>
      <c r="J13" s="110">
        <f t="shared" si="4"/>
        <v>0</v>
      </c>
      <c r="K13" s="110">
        <f t="shared" si="5"/>
        <v>0</v>
      </c>
      <c r="L13" s="88">
        <f t="shared" si="6"/>
        <v>0</v>
      </c>
      <c r="N13" s="17"/>
      <c r="O13" s="134"/>
    </row>
    <row r="14" spans="1:19" ht="33" hidden="1" customHeight="1" x14ac:dyDescent="0.3">
      <c r="A14" s="36" t="s">
        <v>23</v>
      </c>
      <c r="B14" s="6" t="s">
        <v>69</v>
      </c>
      <c r="C14" s="7">
        <v>1</v>
      </c>
      <c r="D14" s="1">
        <v>0</v>
      </c>
      <c r="E14" s="119">
        <v>0.22</v>
      </c>
      <c r="F14" s="112">
        <f t="shared" ref="F14" si="7">IF(E14=9.5%,D14*0.095,0)</f>
        <v>0</v>
      </c>
      <c r="G14" s="110">
        <f t="shared" ref="G14" si="8">IF(E14=22%,D14*0.22,0)</f>
        <v>0</v>
      </c>
      <c r="H14" s="89">
        <f t="shared" ref="H14" si="9">IF(E14=9.5%,D14+F14,IF(E14=22%,D14+G14,0))</f>
        <v>0</v>
      </c>
      <c r="I14" s="87">
        <f t="shared" ref="I14" si="10">IF(E14=9.5%,C14*D14,IF(E14=22%,C14*D14,0))</f>
        <v>0</v>
      </c>
      <c r="J14" s="110">
        <f t="shared" ref="J14" si="11">IF(E14=9.5%,I14*0.095,0)</f>
        <v>0</v>
      </c>
      <c r="K14" s="110">
        <f t="shared" ref="K14" si="12">IF(E14=22%,I14*0.22,0)</f>
        <v>0</v>
      </c>
      <c r="L14" s="88">
        <f t="shared" ref="L14" si="13">IF(E14=9.5%,I14+J14,IF(E14=22%,I14+K14,0))</f>
        <v>0</v>
      </c>
      <c r="N14" s="17"/>
      <c r="O14" s="140"/>
    </row>
    <row r="15" spans="1:19" ht="33" customHeight="1" x14ac:dyDescent="0.3">
      <c r="A15" s="56"/>
      <c r="B15" s="57" t="s">
        <v>75</v>
      </c>
      <c r="C15" s="58" t="s">
        <v>12</v>
      </c>
      <c r="D15" s="105">
        <f>SUM(D10:D14)</f>
        <v>0</v>
      </c>
      <c r="E15" s="106" t="s">
        <v>12</v>
      </c>
      <c r="F15" s="105">
        <f t="shared" ref="F15:L15" si="14">SUM(F10:F14)</f>
        <v>0</v>
      </c>
      <c r="G15" s="105">
        <f t="shared" si="14"/>
        <v>0</v>
      </c>
      <c r="H15" s="105">
        <f t="shared" si="14"/>
        <v>0</v>
      </c>
      <c r="I15" s="105">
        <f t="shared" si="14"/>
        <v>0</v>
      </c>
      <c r="J15" s="105">
        <f t="shared" si="14"/>
        <v>0</v>
      </c>
      <c r="K15" s="105">
        <f t="shared" si="14"/>
        <v>0</v>
      </c>
      <c r="L15" s="141">
        <f t="shared" si="14"/>
        <v>0</v>
      </c>
      <c r="N15" s="134"/>
      <c r="O15" s="134"/>
    </row>
    <row r="16" spans="1:19" s="25" customFormat="1" ht="15" customHeight="1" x14ac:dyDescent="0.3">
      <c r="A16" s="38"/>
      <c r="B16" s="44"/>
      <c r="C16" s="45"/>
      <c r="D16" s="46"/>
      <c r="E16" s="45"/>
      <c r="F16" s="45"/>
      <c r="G16" s="45"/>
      <c r="H16" s="47"/>
      <c r="I16" s="48"/>
      <c r="J16" s="45"/>
      <c r="K16" s="45"/>
      <c r="L16" s="8"/>
      <c r="M16" s="19"/>
      <c r="N16" s="19"/>
      <c r="O16" s="19"/>
      <c r="P16" s="19"/>
      <c r="Q16" s="19"/>
      <c r="R16" s="19"/>
      <c r="S16" s="19"/>
    </row>
    <row r="17" spans="1:19" s="23" customFormat="1" ht="39.950000000000003" customHeight="1" x14ac:dyDescent="0.25">
      <c r="A17" s="37" t="s">
        <v>10</v>
      </c>
      <c r="B17" s="5" t="s">
        <v>67</v>
      </c>
      <c r="C17" s="123" t="s">
        <v>15</v>
      </c>
      <c r="D17" s="124" t="s">
        <v>16</v>
      </c>
      <c r="E17" s="123" t="s">
        <v>0</v>
      </c>
      <c r="F17" s="125" t="s">
        <v>34</v>
      </c>
      <c r="G17" s="125" t="s">
        <v>35</v>
      </c>
      <c r="H17" s="126" t="s">
        <v>17</v>
      </c>
      <c r="I17" s="127" t="s">
        <v>18</v>
      </c>
      <c r="J17" s="125" t="s">
        <v>37</v>
      </c>
      <c r="K17" s="125" t="s">
        <v>36</v>
      </c>
      <c r="L17" s="127" t="s">
        <v>19</v>
      </c>
      <c r="M17" s="19"/>
      <c r="N17" s="19"/>
      <c r="O17" s="19"/>
      <c r="P17" s="19"/>
      <c r="Q17" s="19"/>
      <c r="R17" s="19"/>
      <c r="S17" s="19"/>
    </row>
    <row r="18" spans="1:19" ht="33" customHeight="1" x14ac:dyDescent="0.3">
      <c r="A18" s="129">
        <v>1</v>
      </c>
      <c r="B18" s="6" t="s">
        <v>55</v>
      </c>
      <c r="C18" s="7">
        <v>1</v>
      </c>
      <c r="D18" s="1">
        <v>0</v>
      </c>
      <c r="E18" s="119">
        <v>0.22</v>
      </c>
      <c r="F18" s="110">
        <f>IF(E18=9.5%,D18*0.095,0)</f>
        <v>0</v>
      </c>
      <c r="G18" s="110">
        <f t="shared" ref="G18:G24" si="15">IF(E18=22%,D18*0.22,0)</f>
        <v>0</v>
      </c>
      <c r="H18" s="87">
        <f t="shared" ref="H18:H24" si="16">IF(E18=9.5%,D18+F18,IF(E18=22%,D18+G18,0))</f>
        <v>0</v>
      </c>
      <c r="I18" s="87">
        <f t="shared" ref="I18:I20" si="17">IF(E18=9.5%,C18*D18,IF(E18=22%,C18*D18,0))</f>
        <v>0</v>
      </c>
      <c r="J18" s="110">
        <f t="shared" ref="J18:J24" si="18">IF(E18=9.5%,I18*0.095,0)</f>
        <v>0</v>
      </c>
      <c r="K18" s="110">
        <f t="shared" ref="K18:K24" si="19">IF(E18=22%,I18*0.22,0)</f>
        <v>0</v>
      </c>
      <c r="L18" s="120">
        <f t="shared" ref="L18:L24" si="20">IF(E18=9.5%,I18+J18,IF(E18=22%,I18+K18,0))</f>
        <v>0</v>
      </c>
      <c r="N18" s="32"/>
      <c r="O18" s="134"/>
    </row>
    <row r="19" spans="1:19" ht="33" customHeight="1" x14ac:dyDescent="0.3">
      <c r="A19" s="129">
        <v>2</v>
      </c>
      <c r="B19" s="6" t="s">
        <v>54</v>
      </c>
      <c r="C19" s="7">
        <v>1</v>
      </c>
      <c r="D19" s="1">
        <v>0</v>
      </c>
      <c r="E19" s="119">
        <v>0.22</v>
      </c>
      <c r="F19" s="110">
        <f t="shared" ref="F19:F24" si="21">IF(E19=9.5%,D19*0.095,0)</f>
        <v>0</v>
      </c>
      <c r="G19" s="110">
        <f t="shared" si="15"/>
        <v>0</v>
      </c>
      <c r="H19" s="87">
        <f t="shared" si="16"/>
        <v>0</v>
      </c>
      <c r="I19" s="87">
        <f t="shared" si="17"/>
        <v>0</v>
      </c>
      <c r="J19" s="110">
        <f t="shared" si="18"/>
        <v>0</v>
      </c>
      <c r="K19" s="110">
        <f t="shared" si="19"/>
        <v>0</v>
      </c>
      <c r="L19" s="88">
        <f t="shared" si="20"/>
        <v>0</v>
      </c>
      <c r="N19" s="32"/>
      <c r="O19" s="134"/>
    </row>
    <row r="20" spans="1:19" ht="33" customHeight="1" x14ac:dyDescent="0.3">
      <c r="A20" s="129">
        <v>3</v>
      </c>
      <c r="B20" s="6" t="s">
        <v>62</v>
      </c>
      <c r="C20" s="7">
        <v>1</v>
      </c>
      <c r="D20" s="1">
        <v>0</v>
      </c>
      <c r="E20" s="119">
        <v>0.22</v>
      </c>
      <c r="F20" s="110">
        <f t="shared" si="21"/>
        <v>0</v>
      </c>
      <c r="G20" s="110">
        <f t="shared" si="15"/>
        <v>0</v>
      </c>
      <c r="H20" s="87">
        <f t="shared" si="16"/>
        <v>0</v>
      </c>
      <c r="I20" s="87">
        <f t="shared" si="17"/>
        <v>0</v>
      </c>
      <c r="J20" s="110">
        <f t="shared" si="18"/>
        <v>0</v>
      </c>
      <c r="K20" s="110">
        <f t="shared" si="19"/>
        <v>0</v>
      </c>
      <c r="L20" s="88">
        <f t="shared" si="20"/>
        <v>0</v>
      </c>
      <c r="N20" s="32"/>
      <c r="O20" s="134"/>
    </row>
    <row r="21" spans="1:19" ht="33" hidden="1" customHeight="1" x14ac:dyDescent="0.3">
      <c r="A21" s="129">
        <v>4</v>
      </c>
      <c r="B21" s="6" t="s">
        <v>56</v>
      </c>
      <c r="C21" s="7">
        <v>0</v>
      </c>
      <c r="D21" s="1">
        <v>0</v>
      </c>
      <c r="E21" s="119">
        <v>0.22</v>
      </c>
      <c r="F21" s="110">
        <f t="shared" ref="F21" si="22">IF(E21=9.5%,D21*0.095,0)</f>
        <v>0</v>
      </c>
      <c r="G21" s="110">
        <f t="shared" ref="G21" si="23">IF(E21=22%,D21*0.22,0)</f>
        <v>0</v>
      </c>
      <c r="H21" s="87">
        <f t="shared" ref="H21" si="24">IF(E21=9.5%,D21+F21,IF(E21=22%,D21+G21,0))</f>
        <v>0</v>
      </c>
      <c r="I21" s="87">
        <f t="shared" ref="I21" si="25">IF(E21=9.5%,C21*D21,IF(E21=22%,C21*D21,0))</f>
        <v>0</v>
      </c>
      <c r="J21" s="110">
        <f t="shared" ref="J21" si="26">IF(E21=9.5%,I21*0.095,0)</f>
        <v>0</v>
      </c>
      <c r="K21" s="110">
        <f t="shared" ref="K21" si="27">IF(E21=22%,I21*0.22,0)</f>
        <v>0</v>
      </c>
      <c r="L21" s="88">
        <f t="shared" ref="L21" si="28">IF(E21=9.5%,I21+J21,IF(E21=22%,I21+K21,0))</f>
        <v>0</v>
      </c>
      <c r="N21" s="32"/>
      <c r="O21" s="138"/>
    </row>
    <row r="22" spans="1:19" ht="33" customHeight="1" x14ac:dyDescent="0.3">
      <c r="A22" s="62"/>
      <c r="B22" s="63" t="s">
        <v>32</v>
      </c>
      <c r="C22" s="64" t="s">
        <v>12</v>
      </c>
      <c r="D22" s="79">
        <f>SUM(D18:D21)</f>
        <v>0</v>
      </c>
      <c r="E22" s="71" t="s">
        <v>12</v>
      </c>
      <c r="F22" s="80">
        <f>SUM(F18:F21)</f>
        <v>0</v>
      </c>
      <c r="G22" s="80">
        <f t="shared" ref="G22:L22" si="29">SUM(G18:G21)</f>
        <v>0</v>
      </c>
      <c r="H22" s="80">
        <f t="shared" si="29"/>
        <v>0</v>
      </c>
      <c r="I22" s="80">
        <f t="shared" si="29"/>
        <v>0</v>
      </c>
      <c r="J22" s="80">
        <f t="shared" si="29"/>
        <v>0</v>
      </c>
      <c r="K22" s="80">
        <f t="shared" si="29"/>
        <v>0</v>
      </c>
      <c r="L22" s="91">
        <f t="shared" si="29"/>
        <v>0</v>
      </c>
      <c r="N22" s="134"/>
      <c r="O22" s="16"/>
    </row>
    <row r="23" spans="1:19" ht="33" hidden="1" customHeight="1" x14ac:dyDescent="0.3">
      <c r="A23" s="129">
        <v>5</v>
      </c>
      <c r="B23" s="6" t="s">
        <v>30</v>
      </c>
      <c r="C23" s="7">
        <v>0</v>
      </c>
      <c r="D23" s="1">
        <v>0</v>
      </c>
      <c r="E23" s="119">
        <v>0.22</v>
      </c>
      <c r="F23" s="110">
        <f t="shared" si="21"/>
        <v>0</v>
      </c>
      <c r="G23" s="110">
        <f t="shared" si="15"/>
        <v>0</v>
      </c>
      <c r="H23" s="87">
        <f t="shared" si="16"/>
        <v>0</v>
      </c>
      <c r="I23" s="87">
        <f t="shared" ref="I23:I24" si="30">IF(E23=9.5%,C23*D23,IF(E23=22%,C23*D23,0))</f>
        <v>0</v>
      </c>
      <c r="J23" s="110">
        <f t="shared" si="18"/>
        <v>0</v>
      </c>
      <c r="K23" s="110">
        <f t="shared" si="19"/>
        <v>0</v>
      </c>
      <c r="L23" s="88">
        <f t="shared" si="20"/>
        <v>0</v>
      </c>
      <c r="N23" s="32"/>
      <c r="O23" s="134"/>
    </row>
    <row r="24" spans="1:19" ht="33" customHeight="1" x14ac:dyDescent="0.3">
      <c r="A24" s="129">
        <v>4</v>
      </c>
      <c r="B24" s="6" t="s">
        <v>57</v>
      </c>
      <c r="C24" s="7">
        <v>1</v>
      </c>
      <c r="D24" s="1">
        <v>0</v>
      </c>
      <c r="E24" s="119">
        <v>0.22</v>
      </c>
      <c r="F24" s="110">
        <f t="shared" si="21"/>
        <v>0</v>
      </c>
      <c r="G24" s="110">
        <f t="shared" si="15"/>
        <v>0</v>
      </c>
      <c r="H24" s="87">
        <f t="shared" si="16"/>
        <v>0</v>
      </c>
      <c r="I24" s="87">
        <f t="shared" si="30"/>
        <v>0</v>
      </c>
      <c r="J24" s="110">
        <f t="shared" si="18"/>
        <v>0</v>
      </c>
      <c r="K24" s="110">
        <f t="shared" si="19"/>
        <v>0</v>
      </c>
      <c r="L24" s="88">
        <f t="shared" si="20"/>
        <v>0</v>
      </c>
      <c r="N24" s="32"/>
      <c r="O24" s="134"/>
    </row>
    <row r="25" spans="1:19" ht="33" customHeight="1" x14ac:dyDescent="0.3">
      <c r="A25" s="62"/>
      <c r="B25" s="63" t="s">
        <v>33</v>
      </c>
      <c r="C25" s="64" t="s">
        <v>12</v>
      </c>
      <c r="D25" s="80">
        <f>SUM(D23:D24)</f>
        <v>0</v>
      </c>
      <c r="E25" s="71" t="s">
        <v>12</v>
      </c>
      <c r="F25" s="80">
        <f t="shared" ref="F25:K25" si="31">SUM(F23:F24)</f>
        <v>0</v>
      </c>
      <c r="G25" s="80">
        <f t="shared" si="31"/>
        <v>0</v>
      </c>
      <c r="H25" s="90">
        <f t="shared" si="31"/>
        <v>0</v>
      </c>
      <c r="I25" s="90">
        <f t="shared" si="31"/>
        <v>0</v>
      </c>
      <c r="J25" s="80">
        <f t="shared" si="31"/>
        <v>0</v>
      </c>
      <c r="K25" s="80">
        <f t="shared" si="31"/>
        <v>0</v>
      </c>
      <c r="L25" s="91">
        <f>SUM(L23:L24)</f>
        <v>0</v>
      </c>
      <c r="N25" s="134"/>
      <c r="O25" s="134"/>
    </row>
    <row r="26" spans="1:19" ht="33" customHeight="1" x14ac:dyDescent="0.3">
      <c r="A26" s="129">
        <v>5</v>
      </c>
      <c r="B26" s="6" t="s">
        <v>58</v>
      </c>
      <c r="C26" s="7">
        <v>1</v>
      </c>
      <c r="D26" s="1">
        <v>0</v>
      </c>
      <c r="E26" s="119">
        <v>0.22</v>
      </c>
      <c r="F26" s="112">
        <f>IF(E26=9.5%,D26*0.095,0)</f>
        <v>0</v>
      </c>
      <c r="G26" s="110">
        <f>IF(E26=22%,D26*0.22,0)</f>
        <v>0</v>
      </c>
      <c r="H26" s="89">
        <f>IF(E26=9.5%,D26+F26,IF(E26=22%,D26+G26,0))</f>
        <v>0</v>
      </c>
      <c r="I26" s="87">
        <f t="shared" ref="I26" si="32">IF(E26=9.5%,C26*D26,IF(E26=22%,C26*D26,0))</f>
        <v>0</v>
      </c>
      <c r="J26" s="110">
        <f>IF(E26=9.5%,I26*0.095,0)</f>
        <v>0</v>
      </c>
      <c r="K26" s="110">
        <f>IF(E26=22%,I26*0.22,0)</f>
        <v>0</v>
      </c>
      <c r="L26" s="120">
        <f>IF(E26=9.5%,I26+J26,IF(E26=22%,I26+K26,0))</f>
        <v>0</v>
      </c>
      <c r="N26" s="17"/>
      <c r="O26" s="138"/>
    </row>
    <row r="27" spans="1:19" ht="33" customHeight="1" x14ac:dyDescent="0.3">
      <c r="A27" s="62"/>
      <c r="B27" s="63" t="s">
        <v>48</v>
      </c>
      <c r="C27" s="64" t="s">
        <v>12</v>
      </c>
      <c r="D27" s="80">
        <f>SUM(D26)</f>
        <v>0</v>
      </c>
      <c r="E27" s="71" t="s">
        <v>12</v>
      </c>
      <c r="F27" s="80">
        <f t="shared" ref="F27:L27" si="33">SUM(F26)</f>
        <v>0</v>
      </c>
      <c r="G27" s="80">
        <f t="shared" si="33"/>
        <v>0</v>
      </c>
      <c r="H27" s="80">
        <f t="shared" si="33"/>
        <v>0</v>
      </c>
      <c r="I27" s="80">
        <f t="shared" si="33"/>
        <v>0</v>
      </c>
      <c r="J27" s="80">
        <f t="shared" si="33"/>
        <v>0</v>
      </c>
      <c r="K27" s="80">
        <f t="shared" si="33"/>
        <v>0</v>
      </c>
      <c r="L27" s="91">
        <f t="shared" si="33"/>
        <v>0</v>
      </c>
      <c r="N27" s="134"/>
      <c r="O27" s="134"/>
    </row>
    <row r="28" spans="1:19" s="70" customFormat="1" ht="5.0999999999999996" customHeight="1" x14ac:dyDescent="0.3">
      <c r="A28" s="65"/>
      <c r="B28" s="66"/>
      <c r="C28" s="67"/>
      <c r="D28" s="72"/>
      <c r="E28" s="73"/>
      <c r="F28" s="85"/>
      <c r="G28" s="85"/>
      <c r="H28" s="92"/>
      <c r="I28" s="92"/>
      <c r="J28" s="85"/>
      <c r="K28" s="85"/>
      <c r="L28" s="93"/>
      <c r="M28" s="68"/>
      <c r="N28" s="69"/>
      <c r="O28" s="69"/>
      <c r="P28" s="68"/>
      <c r="Q28" s="68"/>
      <c r="R28" s="68"/>
      <c r="S28" s="68"/>
    </row>
    <row r="29" spans="1:19" s="24" customFormat="1" ht="35.1" customHeight="1" x14ac:dyDescent="0.3">
      <c r="A29" s="56"/>
      <c r="B29" s="57" t="s">
        <v>50</v>
      </c>
      <c r="C29" s="58" t="s">
        <v>12</v>
      </c>
      <c r="D29" s="98">
        <f>SUM(D22,D25,D27)</f>
        <v>0</v>
      </c>
      <c r="E29" s="58" t="s">
        <v>12</v>
      </c>
      <c r="F29" s="94">
        <f t="shared" ref="F29:L29" si="34">SUM(F22,F25,F27)</f>
        <v>0</v>
      </c>
      <c r="G29" s="94">
        <f t="shared" si="34"/>
        <v>0</v>
      </c>
      <c r="H29" s="94">
        <f t="shared" si="34"/>
        <v>0</v>
      </c>
      <c r="I29" s="94">
        <f t="shared" si="34"/>
        <v>0</v>
      </c>
      <c r="J29" s="94">
        <f t="shared" si="34"/>
        <v>0</v>
      </c>
      <c r="K29" s="94">
        <f t="shared" si="34"/>
        <v>0</v>
      </c>
      <c r="L29" s="95">
        <f t="shared" si="34"/>
        <v>0</v>
      </c>
      <c r="M29" s="19"/>
      <c r="N29" s="19"/>
      <c r="O29" s="19"/>
      <c r="P29" s="19"/>
      <c r="Q29" s="19"/>
      <c r="R29" s="19"/>
      <c r="S29" s="19"/>
    </row>
    <row r="30" spans="1:19" s="70" customFormat="1" ht="5.0999999999999996" customHeight="1" x14ac:dyDescent="0.3">
      <c r="A30" s="65"/>
      <c r="B30" s="66"/>
      <c r="C30" s="67"/>
      <c r="D30" s="72"/>
      <c r="E30" s="73"/>
      <c r="F30" s="85"/>
      <c r="G30" s="85"/>
      <c r="H30" s="92"/>
      <c r="I30" s="92"/>
      <c r="J30" s="85"/>
      <c r="K30" s="85"/>
      <c r="L30" s="93"/>
      <c r="M30" s="68"/>
      <c r="N30" s="69"/>
      <c r="O30" s="69"/>
      <c r="P30" s="68"/>
      <c r="Q30" s="68"/>
      <c r="R30" s="68"/>
      <c r="S30" s="68"/>
    </row>
    <row r="31" spans="1:19" s="24" customFormat="1" ht="35.1" customHeight="1" x14ac:dyDescent="0.3">
      <c r="A31" s="81"/>
      <c r="B31" s="82" t="s">
        <v>44</v>
      </c>
      <c r="C31" s="83" t="s">
        <v>12</v>
      </c>
      <c r="D31" s="84">
        <f>SUM(D15,D29)</f>
        <v>0</v>
      </c>
      <c r="E31" s="83" t="s">
        <v>12</v>
      </c>
      <c r="F31" s="86">
        <f t="shared" ref="F31:L31" si="35">SUM(F15,F29)</f>
        <v>0</v>
      </c>
      <c r="G31" s="86">
        <f t="shared" si="35"/>
        <v>0</v>
      </c>
      <c r="H31" s="86">
        <f t="shared" si="35"/>
        <v>0</v>
      </c>
      <c r="I31" s="86">
        <f t="shared" si="35"/>
        <v>0</v>
      </c>
      <c r="J31" s="86">
        <f t="shared" si="35"/>
        <v>0</v>
      </c>
      <c r="K31" s="86">
        <f t="shared" si="35"/>
        <v>0</v>
      </c>
      <c r="L31" s="96">
        <f t="shared" si="35"/>
        <v>0</v>
      </c>
      <c r="M31" s="19"/>
      <c r="N31" s="19"/>
      <c r="O31" s="19"/>
      <c r="P31" s="19"/>
      <c r="Q31" s="19"/>
      <c r="R31" s="19"/>
      <c r="S31" s="19"/>
    </row>
    <row r="32" spans="1:19" s="25" customFormat="1" ht="15" customHeight="1" x14ac:dyDescent="0.3">
      <c r="A32" s="38"/>
      <c r="B32" s="44"/>
      <c r="C32" s="45"/>
      <c r="D32" s="46"/>
      <c r="E32" s="45"/>
      <c r="F32" s="45"/>
      <c r="G32" s="45"/>
      <c r="H32" s="47"/>
      <c r="I32" s="48"/>
      <c r="J32" s="45"/>
      <c r="K32" s="45"/>
      <c r="L32" s="8"/>
      <c r="M32" s="19"/>
      <c r="N32" s="19"/>
      <c r="O32" s="19"/>
      <c r="P32" s="19"/>
      <c r="Q32" s="19"/>
      <c r="R32" s="19"/>
      <c r="S32" s="19"/>
    </row>
    <row r="33" spans="1:19" ht="54" customHeight="1" x14ac:dyDescent="0.3">
      <c r="A33" s="37" t="s">
        <v>11</v>
      </c>
      <c r="B33" s="5" t="s">
        <v>79</v>
      </c>
      <c r="C33" s="135" t="s">
        <v>15</v>
      </c>
      <c r="D33" s="4" t="s">
        <v>16</v>
      </c>
      <c r="E33" s="135" t="s">
        <v>0</v>
      </c>
      <c r="F33" s="77" t="s">
        <v>34</v>
      </c>
      <c r="G33" s="77" t="s">
        <v>35</v>
      </c>
      <c r="H33" s="136" t="s">
        <v>17</v>
      </c>
      <c r="I33" s="137" t="s">
        <v>18</v>
      </c>
      <c r="J33" s="77" t="s">
        <v>37</v>
      </c>
      <c r="K33" s="77" t="s">
        <v>36</v>
      </c>
      <c r="L33" s="137" t="s">
        <v>19</v>
      </c>
      <c r="N33" s="18"/>
      <c r="O33" s="138"/>
    </row>
    <row r="34" spans="1:19" ht="33" customHeight="1" x14ac:dyDescent="0.3">
      <c r="A34" s="129">
        <v>1</v>
      </c>
      <c r="B34" s="6" t="s">
        <v>51</v>
      </c>
      <c r="C34" s="7">
        <v>1</v>
      </c>
      <c r="D34" s="1">
        <v>0</v>
      </c>
      <c r="E34" s="119">
        <v>0.22</v>
      </c>
      <c r="F34" s="110">
        <f t="shared" ref="F34:F35" si="36">IF(E34=9.5%,D34*0.095,0)</f>
        <v>0</v>
      </c>
      <c r="G34" s="142">
        <f>IF(E34=22%,D34*0.22,0)</f>
        <v>0</v>
      </c>
      <c r="H34" s="78">
        <f t="shared" ref="H34:H35" si="37">IF(E34=9.5%,D34+F34,IF(E34=22%,D34+G34,0))</f>
        <v>0</v>
      </c>
      <c r="I34" s="78">
        <f t="shared" ref="I34:I35" si="38">IF(E34=9.5%,C34*D34,IF(E34=22%,C34*D34,0))</f>
        <v>0</v>
      </c>
      <c r="J34" s="110">
        <f>IF(E34=9.5%,I34*0.095,0)</f>
        <v>0</v>
      </c>
      <c r="K34" s="110">
        <f t="shared" ref="K34:K35" si="39">IF(E34=22%,I34*0.22,0)</f>
        <v>0</v>
      </c>
      <c r="L34" s="88">
        <f t="shared" ref="L34:L35" si="40">IF(E34=9.5%,I34+J34,IF(E34=22%,I34+K34,0))</f>
        <v>0</v>
      </c>
      <c r="N34" s="18"/>
      <c r="O34" s="138"/>
    </row>
    <row r="35" spans="1:19" ht="33" hidden="1" customHeight="1" x14ac:dyDescent="0.3">
      <c r="A35" s="129">
        <v>2</v>
      </c>
      <c r="B35" s="6" t="s">
        <v>52</v>
      </c>
      <c r="C35" s="7">
        <v>0</v>
      </c>
      <c r="D35" s="1">
        <v>0</v>
      </c>
      <c r="E35" s="119">
        <v>0.22</v>
      </c>
      <c r="F35" s="115">
        <f t="shared" si="36"/>
        <v>0</v>
      </c>
      <c r="G35" s="115">
        <f t="shared" ref="G35" si="41">IF(E35=22%,D35*0.22,0)</f>
        <v>0</v>
      </c>
      <c r="H35" s="78">
        <f t="shared" si="37"/>
        <v>0</v>
      </c>
      <c r="I35" s="78">
        <f t="shared" si="38"/>
        <v>0</v>
      </c>
      <c r="J35" s="115">
        <f>IF(E35=9.5%,I35*0.095,0)</f>
        <v>0</v>
      </c>
      <c r="K35" s="115">
        <f t="shared" si="39"/>
        <v>0</v>
      </c>
      <c r="L35" s="88">
        <f t="shared" si="40"/>
        <v>0</v>
      </c>
      <c r="N35" s="18"/>
      <c r="O35" s="138"/>
    </row>
    <row r="36" spans="1:19" ht="33" customHeight="1" x14ac:dyDescent="0.3">
      <c r="A36" s="103"/>
      <c r="B36" s="59" t="s">
        <v>43</v>
      </c>
      <c r="C36" s="104" t="s">
        <v>12</v>
      </c>
      <c r="D36" s="105">
        <f>SUM(D34:D35)</f>
        <v>0</v>
      </c>
      <c r="E36" s="106" t="s">
        <v>12</v>
      </c>
      <c r="F36" s="107">
        <f t="shared" ref="F36:L36" si="42">SUM(F34:F35)</f>
        <v>0</v>
      </c>
      <c r="G36" s="107">
        <f t="shared" si="42"/>
        <v>0</v>
      </c>
      <c r="H36" s="108">
        <f t="shared" si="42"/>
        <v>0</v>
      </c>
      <c r="I36" s="108">
        <f t="shared" si="42"/>
        <v>0</v>
      </c>
      <c r="J36" s="107">
        <f t="shared" si="42"/>
        <v>0</v>
      </c>
      <c r="K36" s="107">
        <f t="shared" si="42"/>
        <v>0</v>
      </c>
      <c r="L36" s="97">
        <f t="shared" si="42"/>
        <v>0</v>
      </c>
      <c r="N36" s="138"/>
      <c r="O36" s="138"/>
    </row>
    <row r="37" spans="1:19" s="70" customFormat="1" ht="5.0999999999999996" customHeight="1" x14ac:dyDescent="0.3">
      <c r="A37" s="65"/>
      <c r="B37" s="66"/>
      <c r="C37" s="67"/>
      <c r="D37" s="72"/>
      <c r="E37" s="73"/>
      <c r="F37" s="85"/>
      <c r="G37" s="85"/>
      <c r="H37" s="92"/>
      <c r="I37" s="92"/>
      <c r="J37" s="85"/>
      <c r="K37" s="85"/>
      <c r="L37" s="93"/>
      <c r="M37" s="68"/>
      <c r="N37" s="69"/>
      <c r="O37" s="69"/>
      <c r="P37" s="68"/>
      <c r="Q37" s="68"/>
      <c r="R37" s="68"/>
      <c r="S37" s="68"/>
    </row>
    <row r="38" spans="1:19" s="24" customFormat="1" ht="35.1" customHeight="1" x14ac:dyDescent="0.3">
      <c r="A38" s="81"/>
      <c r="B38" s="82" t="s">
        <v>45</v>
      </c>
      <c r="C38" s="83" t="s">
        <v>12</v>
      </c>
      <c r="D38" s="84">
        <f>SUM(D15,D29,D36)</f>
        <v>0</v>
      </c>
      <c r="E38" s="83" t="s">
        <v>12</v>
      </c>
      <c r="F38" s="84">
        <f t="shared" ref="F38:L38" si="43">SUM(F15,F29,F36)</f>
        <v>0</v>
      </c>
      <c r="G38" s="84">
        <f t="shared" si="43"/>
        <v>0</v>
      </c>
      <c r="H38" s="84">
        <f t="shared" si="43"/>
        <v>0</v>
      </c>
      <c r="I38" s="84">
        <f t="shared" si="43"/>
        <v>0</v>
      </c>
      <c r="J38" s="84">
        <f t="shared" si="43"/>
        <v>0</v>
      </c>
      <c r="K38" s="84">
        <f t="shared" si="43"/>
        <v>0</v>
      </c>
      <c r="L38" s="139">
        <f t="shared" si="43"/>
        <v>0</v>
      </c>
      <c r="M38" s="19"/>
      <c r="N38" s="19"/>
      <c r="O38" s="19"/>
      <c r="P38" s="19"/>
      <c r="Q38" s="19"/>
      <c r="R38" s="19"/>
      <c r="S38" s="19"/>
    </row>
    <row r="39" spans="1:19" s="25" customFormat="1" ht="15" customHeight="1" x14ac:dyDescent="0.3">
      <c r="A39" s="38"/>
      <c r="B39" s="44"/>
      <c r="C39" s="45"/>
      <c r="D39" s="46"/>
      <c r="E39" s="45"/>
      <c r="F39" s="45"/>
      <c r="G39" s="45"/>
      <c r="H39" s="47"/>
      <c r="I39" s="48"/>
      <c r="J39" s="45"/>
      <c r="K39" s="45"/>
      <c r="L39" s="8"/>
      <c r="M39" s="19"/>
      <c r="N39" s="19"/>
      <c r="O39" s="19"/>
      <c r="P39" s="19"/>
      <c r="Q39" s="19"/>
      <c r="R39" s="19"/>
      <c r="S39" s="19"/>
    </row>
    <row r="40" spans="1:19" s="26" customFormat="1" ht="39.950000000000003" customHeight="1" x14ac:dyDescent="0.25">
      <c r="A40" s="39" t="s">
        <v>42</v>
      </c>
      <c r="B40" s="5" t="s">
        <v>60</v>
      </c>
      <c r="C40" s="135" t="s">
        <v>15</v>
      </c>
      <c r="D40" s="4" t="s">
        <v>16</v>
      </c>
      <c r="E40" s="135" t="s">
        <v>0</v>
      </c>
      <c r="F40" s="77" t="s">
        <v>34</v>
      </c>
      <c r="G40" s="77" t="s">
        <v>35</v>
      </c>
      <c r="H40" s="136" t="s">
        <v>17</v>
      </c>
      <c r="I40" s="137" t="s">
        <v>18</v>
      </c>
      <c r="J40" s="77" t="s">
        <v>37</v>
      </c>
      <c r="K40" s="77" t="s">
        <v>36</v>
      </c>
      <c r="L40" s="137" t="s">
        <v>19</v>
      </c>
      <c r="M40" s="19"/>
      <c r="N40" s="19"/>
      <c r="O40" s="19"/>
      <c r="P40" s="19"/>
      <c r="Q40" s="19"/>
      <c r="R40" s="19"/>
      <c r="S40" s="19"/>
    </row>
    <row r="41" spans="1:19" s="27" customFormat="1" ht="33" customHeight="1" x14ac:dyDescent="0.3">
      <c r="A41" s="40">
        <v>1</v>
      </c>
      <c r="B41" s="10" t="s">
        <v>77</v>
      </c>
      <c r="C41" s="9">
        <v>1</v>
      </c>
      <c r="D41" s="1">
        <v>0</v>
      </c>
      <c r="E41" s="119">
        <v>0.22</v>
      </c>
      <c r="F41" s="113">
        <f t="shared" ref="F41:F48" si="44">IF(E41=9.5%,D41*0.095,0)</f>
        <v>0</v>
      </c>
      <c r="G41" s="113">
        <f t="shared" ref="G41:G48" si="45">IF(E41=22%,D41*0.22,0)</f>
        <v>0</v>
      </c>
      <c r="H41" s="78">
        <f t="shared" ref="H41:H48" si="46">IF(E41=9.5%,D41+F41,IF(E41=22%,D41+G41,0))</f>
        <v>0</v>
      </c>
      <c r="I41" s="78">
        <f t="shared" ref="I41:I48" si="47">IF(E41=9.5%,C41*D41,IF(E41=22%,C41*D41,0))</f>
        <v>0</v>
      </c>
      <c r="J41" s="113">
        <f t="shared" ref="J41:J48" si="48">IF(E41=9.5%,I41*0.095,0)</f>
        <v>0</v>
      </c>
      <c r="K41" s="113">
        <f t="shared" ref="K41:K48" si="49">IF(E41=22%,I41*0.22,0)</f>
        <v>0</v>
      </c>
      <c r="L41" s="88">
        <f>IF(E41=9.5%,I41+J41,IF(E41=22%,I41+K41,0))</f>
        <v>0</v>
      </c>
      <c r="M41" s="19"/>
      <c r="N41" s="19"/>
      <c r="O41" s="19"/>
      <c r="P41" s="19"/>
      <c r="Q41" s="19"/>
      <c r="R41" s="19"/>
      <c r="S41" s="19"/>
    </row>
    <row r="42" spans="1:19" s="27" customFormat="1" ht="33" customHeight="1" x14ac:dyDescent="0.3">
      <c r="A42" s="40" t="s">
        <v>27</v>
      </c>
      <c r="B42" s="10" t="s">
        <v>70</v>
      </c>
      <c r="C42" s="9">
        <v>1</v>
      </c>
      <c r="D42" s="1">
        <v>0</v>
      </c>
      <c r="E42" s="119">
        <v>0.22</v>
      </c>
      <c r="F42" s="113">
        <f t="shared" si="44"/>
        <v>0</v>
      </c>
      <c r="G42" s="113">
        <f t="shared" si="45"/>
        <v>0</v>
      </c>
      <c r="H42" s="78">
        <f t="shared" si="46"/>
        <v>0</v>
      </c>
      <c r="I42" s="78">
        <f t="shared" si="47"/>
        <v>0</v>
      </c>
      <c r="J42" s="113">
        <f t="shared" si="48"/>
        <v>0</v>
      </c>
      <c r="K42" s="113">
        <f t="shared" si="49"/>
        <v>0</v>
      </c>
      <c r="L42" s="88">
        <f>IF(E42=9.5%,I42+J42,IF(E42=22%,I42+K42,0))</f>
        <v>0</v>
      </c>
      <c r="M42" s="19"/>
      <c r="N42" s="19"/>
      <c r="O42" s="19"/>
      <c r="P42" s="19"/>
      <c r="Q42" s="19"/>
      <c r="R42" s="19"/>
      <c r="S42" s="19"/>
    </row>
    <row r="43" spans="1:19" s="27" customFormat="1" ht="33" customHeight="1" x14ac:dyDescent="0.3">
      <c r="A43" s="40" t="s">
        <v>28</v>
      </c>
      <c r="B43" s="10" t="s">
        <v>71</v>
      </c>
      <c r="C43" s="9">
        <v>1</v>
      </c>
      <c r="D43" s="1">
        <v>0</v>
      </c>
      <c r="E43" s="119">
        <v>0.22</v>
      </c>
      <c r="F43" s="114">
        <f t="shared" si="44"/>
        <v>0</v>
      </c>
      <c r="G43" s="113">
        <f t="shared" si="45"/>
        <v>0</v>
      </c>
      <c r="H43" s="78">
        <f t="shared" si="46"/>
        <v>0</v>
      </c>
      <c r="I43" s="78">
        <f t="shared" si="47"/>
        <v>0</v>
      </c>
      <c r="J43" s="113">
        <f t="shared" si="48"/>
        <v>0</v>
      </c>
      <c r="K43" s="113">
        <f t="shared" si="49"/>
        <v>0</v>
      </c>
      <c r="L43" s="88">
        <f t="shared" ref="L43:L48" si="50">IF(E43=9.5%,I43+J43,IF(E43=22%,I43+K43,0))</f>
        <v>0</v>
      </c>
      <c r="M43" s="19"/>
      <c r="N43" s="19"/>
      <c r="O43" s="19"/>
      <c r="P43" s="19"/>
      <c r="Q43" s="19"/>
      <c r="R43" s="19"/>
      <c r="S43" s="19"/>
    </row>
    <row r="44" spans="1:19" s="27" customFormat="1" ht="33" customHeight="1" x14ac:dyDescent="0.3">
      <c r="A44" s="40" t="s">
        <v>29</v>
      </c>
      <c r="B44" s="10" t="s">
        <v>63</v>
      </c>
      <c r="C44" s="9">
        <v>1</v>
      </c>
      <c r="D44" s="1">
        <v>0</v>
      </c>
      <c r="E44" s="119">
        <v>0.22</v>
      </c>
      <c r="F44" s="113">
        <f t="shared" si="44"/>
        <v>0</v>
      </c>
      <c r="G44" s="113">
        <f t="shared" si="45"/>
        <v>0</v>
      </c>
      <c r="H44" s="78">
        <f t="shared" si="46"/>
        <v>0</v>
      </c>
      <c r="I44" s="78">
        <f t="shared" si="47"/>
        <v>0</v>
      </c>
      <c r="J44" s="113">
        <f t="shared" si="48"/>
        <v>0</v>
      </c>
      <c r="K44" s="113">
        <f t="shared" si="49"/>
        <v>0</v>
      </c>
      <c r="L44" s="88">
        <f t="shared" si="50"/>
        <v>0</v>
      </c>
      <c r="M44" s="19"/>
      <c r="N44" s="19"/>
      <c r="O44" s="19"/>
      <c r="P44" s="19"/>
      <c r="Q44" s="19"/>
      <c r="R44" s="19"/>
      <c r="S44" s="19"/>
    </row>
    <row r="45" spans="1:19" s="27" customFormat="1" ht="33" customHeight="1" x14ac:dyDescent="0.3">
      <c r="A45" s="40" t="s">
        <v>23</v>
      </c>
      <c r="B45" s="10" t="s">
        <v>64</v>
      </c>
      <c r="C45" s="9">
        <v>1</v>
      </c>
      <c r="D45" s="1">
        <v>0</v>
      </c>
      <c r="E45" s="119">
        <v>0.22</v>
      </c>
      <c r="F45" s="113">
        <f t="shared" si="44"/>
        <v>0</v>
      </c>
      <c r="G45" s="113">
        <f t="shared" si="45"/>
        <v>0</v>
      </c>
      <c r="H45" s="78">
        <f t="shared" si="46"/>
        <v>0</v>
      </c>
      <c r="I45" s="78">
        <f t="shared" si="47"/>
        <v>0</v>
      </c>
      <c r="J45" s="113">
        <f t="shared" si="48"/>
        <v>0</v>
      </c>
      <c r="K45" s="113">
        <f t="shared" si="49"/>
        <v>0</v>
      </c>
      <c r="L45" s="88">
        <f t="shared" si="50"/>
        <v>0</v>
      </c>
      <c r="M45" s="19"/>
      <c r="N45" s="19"/>
      <c r="O45" s="19"/>
      <c r="P45" s="19"/>
      <c r="Q45" s="19"/>
      <c r="R45" s="19"/>
      <c r="S45" s="19"/>
    </row>
    <row r="46" spans="1:19" s="27" customFormat="1" ht="33" customHeight="1" x14ac:dyDescent="0.3">
      <c r="A46" s="40" t="s">
        <v>24</v>
      </c>
      <c r="B46" s="10" t="s">
        <v>65</v>
      </c>
      <c r="C46" s="9">
        <v>1</v>
      </c>
      <c r="D46" s="1">
        <v>0</v>
      </c>
      <c r="E46" s="119">
        <v>0.22</v>
      </c>
      <c r="F46" s="113">
        <f t="shared" ref="F46:F47" si="51">IF(E46=9.5%,D46*0.095,0)</f>
        <v>0</v>
      </c>
      <c r="G46" s="113">
        <f t="shared" ref="G46:G47" si="52">IF(E46=22%,D46*0.22,0)</f>
        <v>0</v>
      </c>
      <c r="H46" s="78">
        <f t="shared" ref="H46:H47" si="53">IF(E46=9.5%,D46+F46,IF(E46=22%,D46+G46,0))</f>
        <v>0</v>
      </c>
      <c r="I46" s="78">
        <f t="shared" ref="I46:I47" si="54">IF(E46=9.5%,C46*D46,IF(E46=22%,C46*D46,0))</f>
        <v>0</v>
      </c>
      <c r="J46" s="113">
        <f t="shared" ref="J46:J47" si="55">IF(E46=9.5%,I46*0.095,0)</f>
        <v>0</v>
      </c>
      <c r="K46" s="113">
        <f t="shared" ref="K46:K47" si="56">IF(E46=22%,I46*0.22,0)</f>
        <v>0</v>
      </c>
      <c r="L46" s="88">
        <f t="shared" ref="L46:L47" si="57">IF(E46=9.5%,I46+J46,IF(E46=22%,I46+K46,0))</f>
        <v>0</v>
      </c>
      <c r="M46" s="19"/>
      <c r="N46" s="19"/>
      <c r="O46" s="19"/>
      <c r="P46" s="19"/>
      <c r="Q46" s="19"/>
      <c r="R46" s="19"/>
      <c r="S46" s="19"/>
    </row>
    <row r="47" spans="1:19" s="27" customFormat="1" ht="33" customHeight="1" x14ac:dyDescent="0.3">
      <c r="A47" s="40" t="s">
        <v>25</v>
      </c>
      <c r="B47" s="10" t="s">
        <v>66</v>
      </c>
      <c r="C47" s="9">
        <v>1</v>
      </c>
      <c r="D47" s="1">
        <v>0</v>
      </c>
      <c r="E47" s="119">
        <v>0.22</v>
      </c>
      <c r="F47" s="113">
        <f t="shared" si="51"/>
        <v>0</v>
      </c>
      <c r="G47" s="113">
        <f t="shared" si="52"/>
        <v>0</v>
      </c>
      <c r="H47" s="78">
        <f t="shared" si="53"/>
        <v>0</v>
      </c>
      <c r="I47" s="78">
        <f t="shared" si="54"/>
        <v>0</v>
      </c>
      <c r="J47" s="113">
        <f t="shared" si="55"/>
        <v>0</v>
      </c>
      <c r="K47" s="113">
        <f t="shared" si="56"/>
        <v>0</v>
      </c>
      <c r="L47" s="88">
        <f t="shared" si="57"/>
        <v>0</v>
      </c>
      <c r="M47" s="19"/>
      <c r="N47" s="19"/>
      <c r="O47" s="19"/>
      <c r="P47" s="19"/>
      <c r="Q47" s="19"/>
      <c r="R47" s="19"/>
      <c r="S47" s="19"/>
    </row>
    <row r="48" spans="1:19" s="27" customFormat="1" ht="33" hidden="1" customHeight="1" x14ac:dyDescent="0.3">
      <c r="A48" s="40" t="s">
        <v>26</v>
      </c>
      <c r="B48" s="10" t="s">
        <v>59</v>
      </c>
      <c r="C48" s="9">
        <v>0</v>
      </c>
      <c r="D48" s="1">
        <v>0</v>
      </c>
      <c r="E48" s="119">
        <v>0.22</v>
      </c>
      <c r="F48" s="113">
        <f t="shared" si="44"/>
        <v>0</v>
      </c>
      <c r="G48" s="113">
        <f t="shared" si="45"/>
        <v>0</v>
      </c>
      <c r="H48" s="78">
        <f t="shared" si="46"/>
        <v>0</v>
      </c>
      <c r="I48" s="78">
        <f t="shared" si="47"/>
        <v>0</v>
      </c>
      <c r="J48" s="113">
        <f t="shared" si="48"/>
        <v>0</v>
      </c>
      <c r="K48" s="113">
        <f t="shared" si="49"/>
        <v>0</v>
      </c>
      <c r="L48" s="88">
        <f t="shared" si="50"/>
        <v>0</v>
      </c>
      <c r="M48" s="19"/>
      <c r="N48" s="19"/>
      <c r="O48" s="19"/>
      <c r="P48" s="19"/>
      <c r="Q48" s="19"/>
      <c r="R48" s="19"/>
      <c r="S48" s="19"/>
    </row>
    <row r="49" spans="1:19" ht="33" customHeight="1" x14ac:dyDescent="0.3">
      <c r="A49" s="103"/>
      <c r="B49" s="59" t="s">
        <v>47</v>
      </c>
      <c r="C49" s="104" t="s">
        <v>12</v>
      </c>
      <c r="D49" s="99">
        <f>SUM(D41:D48)</f>
        <v>0</v>
      </c>
      <c r="E49" s="100" t="s">
        <v>12</v>
      </c>
      <c r="F49" s="101">
        <f t="shared" ref="F49:L49" si="58">SUM(F41:F48)</f>
        <v>0</v>
      </c>
      <c r="G49" s="101">
        <f t="shared" si="58"/>
        <v>0</v>
      </c>
      <c r="H49" s="102">
        <f t="shared" si="58"/>
        <v>0</v>
      </c>
      <c r="I49" s="102">
        <f t="shared" si="58"/>
        <v>0</v>
      </c>
      <c r="J49" s="101">
        <f t="shared" si="58"/>
        <v>0</v>
      </c>
      <c r="K49" s="101">
        <f t="shared" si="58"/>
        <v>0</v>
      </c>
      <c r="L49" s="97">
        <f t="shared" si="58"/>
        <v>0</v>
      </c>
      <c r="N49" s="138"/>
      <c r="O49" s="138"/>
    </row>
    <row r="50" spans="1:19" s="70" customFormat="1" ht="5.0999999999999996" customHeight="1" x14ac:dyDescent="0.3">
      <c r="A50" s="65"/>
      <c r="B50" s="66"/>
      <c r="C50" s="67"/>
      <c r="D50" s="72"/>
      <c r="E50" s="73"/>
      <c r="F50" s="85"/>
      <c r="G50" s="85"/>
      <c r="H50" s="92"/>
      <c r="I50" s="92"/>
      <c r="J50" s="85"/>
      <c r="K50" s="85"/>
      <c r="L50" s="93"/>
      <c r="M50" s="68"/>
      <c r="N50" s="69"/>
      <c r="O50" s="69"/>
      <c r="P50" s="68"/>
      <c r="Q50" s="68"/>
      <c r="R50" s="68"/>
      <c r="S50" s="68"/>
    </row>
    <row r="51" spans="1:19" s="24" customFormat="1" ht="35.1" customHeight="1" x14ac:dyDescent="0.3">
      <c r="A51" s="81"/>
      <c r="B51" s="82" t="s">
        <v>46</v>
      </c>
      <c r="C51" s="83" t="s">
        <v>12</v>
      </c>
      <c r="D51" s="84">
        <f>SUM(D15,D29,D36,D49)</f>
        <v>0</v>
      </c>
      <c r="E51" s="83" t="s">
        <v>12</v>
      </c>
      <c r="F51" s="84">
        <f t="shared" ref="F51:K51" si="59">SUM(F15,F29,F36,F49)</f>
        <v>0</v>
      </c>
      <c r="G51" s="84">
        <f t="shared" si="59"/>
        <v>0</v>
      </c>
      <c r="H51" s="84">
        <f t="shared" si="59"/>
        <v>0</v>
      </c>
      <c r="I51" s="84">
        <f t="shared" si="59"/>
        <v>0</v>
      </c>
      <c r="J51" s="84">
        <f t="shared" si="59"/>
        <v>0</v>
      </c>
      <c r="K51" s="84">
        <f t="shared" si="59"/>
        <v>0</v>
      </c>
      <c r="L51" s="96">
        <f>SUM(L15,L29,L36, L49)</f>
        <v>0</v>
      </c>
      <c r="M51" s="19"/>
      <c r="N51" s="19"/>
      <c r="O51" s="19"/>
      <c r="P51" s="19"/>
      <c r="Q51" s="19"/>
      <c r="R51" s="19"/>
      <c r="S51" s="19"/>
    </row>
    <row r="52" spans="1:19" s="25" customFormat="1" ht="15" customHeight="1" x14ac:dyDescent="0.3">
      <c r="A52" s="38"/>
      <c r="B52" s="44"/>
      <c r="C52" s="45"/>
      <c r="D52" s="46"/>
      <c r="E52" s="45"/>
      <c r="F52" s="45"/>
      <c r="G52" s="45"/>
      <c r="H52" s="47"/>
      <c r="I52" s="48"/>
      <c r="J52" s="45"/>
      <c r="K52" s="45"/>
      <c r="L52" s="8"/>
      <c r="M52" s="19"/>
      <c r="N52" s="19"/>
      <c r="O52" s="19"/>
      <c r="P52" s="19"/>
      <c r="Q52" s="19"/>
      <c r="R52" s="19"/>
      <c r="S52" s="19"/>
    </row>
    <row r="53" spans="1:19" s="21" customFormat="1" ht="45" customHeight="1" x14ac:dyDescent="0.25">
      <c r="A53" s="36"/>
      <c r="B53" s="3" t="s">
        <v>13</v>
      </c>
      <c r="C53" s="157" t="s">
        <v>21</v>
      </c>
      <c r="D53" s="158"/>
      <c r="E53" s="159" t="s">
        <v>22</v>
      </c>
      <c r="F53" s="159"/>
      <c r="G53" s="159"/>
      <c r="H53" s="159"/>
      <c r="I53" s="160" t="s">
        <v>61</v>
      </c>
      <c r="J53" s="160"/>
      <c r="K53" s="160"/>
      <c r="L53" s="160"/>
      <c r="M53" s="19"/>
      <c r="N53" s="33"/>
      <c r="O53" s="19"/>
      <c r="P53" s="19"/>
      <c r="Q53" s="19"/>
      <c r="R53" s="19"/>
      <c r="S53" s="19"/>
    </row>
    <row r="54" spans="1:19" s="28" customFormat="1" ht="5.0999999999999996" customHeight="1" x14ac:dyDescent="0.25">
      <c r="A54" s="41"/>
      <c r="B54" s="12"/>
      <c r="C54" s="13"/>
      <c r="D54" s="14"/>
      <c r="E54" s="13"/>
      <c r="F54" s="13"/>
      <c r="G54" s="13"/>
      <c r="H54" s="15"/>
      <c r="I54" s="15"/>
      <c r="J54" s="13"/>
      <c r="K54" s="13"/>
      <c r="L54" s="11"/>
      <c r="M54" s="19"/>
      <c r="N54" s="19"/>
      <c r="O54" s="19"/>
      <c r="P54" s="19"/>
      <c r="Q54" s="19"/>
      <c r="R54" s="19"/>
      <c r="S54" s="19"/>
    </row>
    <row r="55" spans="1:19" s="29" customFormat="1" ht="39.950000000000003" customHeight="1" x14ac:dyDescent="0.25">
      <c r="A55" s="60"/>
      <c r="B55" s="61" t="s">
        <v>72</v>
      </c>
      <c r="C55" s="143" t="s">
        <v>21</v>
      </c>
      <c r="D55" s="143"/>
      <c r="E55" s="144">
        <f>SUM(I15,I29,I36, I49)</f>
        <v>0</v>
      </c>
      <c r="F55" s="144" t="e">
        <f>SUM(#REF!,#REF!,#REF!,#REF!,F53)</f>
        <v>#REF!</v>
      </c>
      <c r="G55" s="144" t="e">
        <f>SUM(#REF!,#REF!,#REF!,#REF!,G53)</f>
        <v>#REF!</v>
      </c>
      <c r="H55" s="144" t="e">
        <f>SUM(#REF!,#REF!,#REF!,#REF!,H53)</f>
        <v>#REF!</v>
      </c>
      <c r="I55" s="144">
        <f>SUM(I51,J51,K51)</f>
        <v>0</v>
      </c>
      <c r="J55" s="144" t="e">
        <f>SUM(#REF!,#REF!,#REF!,#REF!,J53)</f>
        <v>#REF!</v>
      </c>
      <c r="K55" s="144" t="e">
        <f>SUM(#REF!,#REF!,#REF!,#REF!,K53)</f>
        <v>#REF!</v>
      </c>
      <c r="L55" s="144" t="e">
        <f>SUM(#REF!,#REF!,#REF!,#REF!,L53)</f>
        <v>#REF!</v>
      </c>
      <c r="M55" s="19"/>
      <c r="N55" s="19"/>
      <c r="O55" s="19"/>
      <c r="P55" s="19"/>
      <c r="Q55" s="19"/>
      <c r="R55" s="19"/>
      <c r="S55" s="19"/>
    </row>
    <row r="56" spans="1:19" s="19" customFormat="1" ht="15" x14ac:dyDescent="0.25">
      <c r="A56" s="55"/>
      <c r="B56" s="134"/>
      <c r="C56" s="134"/>
      <c r="D56" s="134"/>
      <c r="E56" s="117"/>
      <c r="F56" s="117"/>
      <c r="G56" s="117"/>
      <c r="H56" s="134"/>
      <c r="I56" s="134"/>
      <c r="J56" s="117"/>
      <c r="K56" s="117"/>
      <c r="L56" s="134"/>
    </row>
    <row r="57" spans="1:19" s="19" customFormat="1" ht="15" x14ac:dyDescent="0.25">
      <c r="A57" s="55"/>
      <c r="B57" s="134"/>
      <c r="C57" s="134"/>
      <c r="D57" s="134"/>
      <c r="E57" s="117"/>
      <c r="F57" s="117"/>
      <c r="G57" s="117"/>
      <c r="H57" s="134"/>
      <c r="I57" s="134"/>
      <c r="J57" s="117"/>
      <c r="K57" s="117"/>
      <c r="L57" s="134"/>
    </row>
    <row r="58" spans="1:19" s="19" customFormat="1" ht="15" x14ac:dyDescent="0.25">
      <c r="A58" s="55"/>
      <c r="B58" s="134"/>
      <c r="C58" s="134"/>
      <c r="D58" s="134"/>
      <c r="E58" s="117"/>
      <c r="F58" s="117"/>
      <c r="G58" s="117"/>
      <c r="H58" s="134"/>
      <c r="I58" s="134"/>
      <c r="J58" s="117"/>
      <c r="K58" s="117"/>
      <c r="L58" s="134"/>
    </row>
    <row r="59" spans="1:19" s="19" customFormat="1" ht="15" x14ac:dyDescent="0.25">
      <c r="A59" s="55"/>
      <c r="B59" s="148"/>
      <c r="C59" s="148"/>
      <c r="D59" s="148"/>
      <c r="E59" s="116"/>
      <c r="F59" s="116"/>
      <c r="G59" s="149"/>
      <c r="H59" s="149"/>
      <c r="I59" s="149"/>
      <c r="J59" s="149"/>
      <c r="K59" s="149"/>
      <c r="L59" s="149"/>
    </row>
    <row r="60" spans="1:19" s="19" customFormat="1" ht="15" x14ac:dyDescent="0.25">
      <c r="A60" s="55"/>
      <c r="B60" s="148"/>
      <c r="C60" s="148"/>
      <c r="D60" s="148"/>
      <c r="E60" s="116"/>
      <c r="F60" s="116"/>
      <c r="G60" s="149"/>
      <c r="H60" s="149"/>
      <c r="I60" s="149"/>
      <c r="J60" s="149"/>
      <c r="K60" s="149"/>
      <c r="L60" s="149"/>
    </row>
    <row r="61" spans="1:19" s="19" customFormat="1" ht="22.5" customHeight="1" x14ac:dyDescent="0.25">
      <c r="A61" s="55"/>
      <c r="B61" s="148"/>
      <c r="C61" s="148"/>
      <c r="D61" s="148"/>
      <c r="E61" s="116"/>
      <c r="F61" s="116"/>
      <c r="G61" s="149"/>
      <c r="H61" s="149"/>
      <c r="I61" s="149"/>
      <c r="J61" s="149"/>
      <c r="K61" s="149"/>
      <c r="L61" s="149"/>
    </row>
    <row r="62" spans="1:19" s="19" customFormat="1" ht="132.94999999999999" hidden="1" customHeight="1" x14ac:dyDescent="0.25">
      <c r="A62" s="55"/>
      <c r="B62" s="134"/>
      <c r="C62" s="150" t="s">
        <v>14</v>
      </c>
      <c r="D62" s="150"/>
      <c r="E62" s="150"/>
      <c r="F62" s="150"/>
      <c r="G62" s="150"/>
      <c r="H62" s="150"/>
      <c r="I62" s="150"/>
      <c r="J62" s="150"/>
      <c r="K62" s="150"/>
      <c r="L62" s="150"/>
    </row>
    <row r="63" spans="1:19" s="19" customFormat="1" ht="25.5" customHeight="1" x14ac:dyDescent="0.3">
      <c r="A63" s="55"/>
      <c r="B63" s="146" t="s">
        <v>73</v>
      </c>
      <c r="C63" s="147"/>
      <c r="D63" s="147"/>
      <c r="E63" s="133"/>
      <c r="F63" s="133"/>
      <c r="G63" s="145" t="s">
        <v>74</v>
      </c>
      <c r="H63" s="145"/>
      <c r="I63" s="145"/>
      <c r="J63" s="145"/>
      <c r="K63" s="145"/>
      <c r="L63" s="145"/>
    </row>
    <row r="64" spans="1:19" s="19" customFormat="1" ht="15" x14ac:dyDescent="0.25">
      <c r="A64" s="42"/>
      <c r="E64" s="34"/>
      <c r="F64" s="34"/>
      <c r="G64" s="34"/>
      <c r="J64" s="34"/>
      <c r="K64" s="34"/>
    </row>
    <row r="65" spans="1:11" s="19" customFormat="1" ht="15" x14ac:dyDescent="0.25">
      <c r="A65" s="42"/>
      <c r="E65" s="34"/>
      <c r="F65" s="34"/>
      <c r="G65" s="34"/>
      <c r="J65" s="34"/>
      <c r="K65" s="34"/>
    </row>
    <row r="66" spans="1:11" s="19" customFormat="1" ht="15" x14ac:dyDescent="0.25">
      <c r="A66" s="42"/>
      <c r="E66" s="34"/>
      <c r="F66" s="34"/>
      <c r="G66" s="34"/>
      <c r="J66" s="34"/>
      <c r="K66" s="34"/>
    </row>
    <row r="67" spans="1:11" s="19" customFormat="1" ht="15" x14ac:dyDescent="0.25">
      <c r="A67" s="42"/>
      <c r="E67" s="34"/>
      <c r="F67" s="34"/>
      <c r="G67" s="34"/>
      <c r="J67" s="34"/>
      <c r="K67" s="34"/>
    </row>
    <row r="68" spans="1:11" s="19" customFormat="1" ht="15" x14ac:dyDescent="0.25">
      <c r="A68" s="42"/>
      <c r="E68" s="34"/>
      <c r="F68" s="34"/>
      <c r="G68" s="34"/>
      <c r="J68" s="34"/>
      <c r="K68" s="34"/>
    </row>
    <row r="69" spans="1:11" s="19" customFormat="1" ht="15" x14ac:dyDescent="0.25">
      <c r="A69" s="42"/>
      <c r="E69" s="34"/>
      <c r="F69" s="34"/>
      <c r="G69" s="34"/>
      <c r="J69" s="34"/>
      <c r="K69" s="34"/>
    </row>
    <row r="70" spans="1:11" s="19" customFormat="1" ht="15" x14ac:dyDescent="0.25">
      <c r="A70" s="42"/>
      <c r="E70" s="34"/>
      <c r="F70" s="34"/>
      <c r="G70" s="34"/>
      <c r="J70" s="34"/>
      <c r="K70" s="34"/>
    </row>
    <row r="71" spans="1:11" s="19" customFormat="1" ht="15" x14ac:dyDescent="0.25">
      <c r="A71" s="42"/>
      <c r="E71" s="34"/>
      <c r="F71" s="34"/>
      <c r="G71" s="34"/>
      <c r="J71" s="34"/>
      <c r="K71" s="34"/>
    </row>
    <row r="72" spans="1:11" s="19" customFormat="1" ht="15" x14ac:dyDescent="0.25">
      <c r="A72" s="42"/>
      <c r="E72" s="34"/>
      <c r="F72" s="34"/>
      <c r="G72" s="34"/>
      <c r="J72" s="34"/>
      <c r="K72" s="34"/>
    </row>
    <row r="73" spans="1:11" s="19" customFormat="1" ht="15" x14ac:dyDescent="0.25">
      <c r="A73" s="42"/>
      <c r="E73" s="34"/>
      <c r="F73" s="34"/>
      <c r="G73" s="34"/>
      <c r="J73" s="34"/>
      <c r="K73" s="34"/>
    </row>
    <row r="74" spans="1:11" s="19" customFormat="1" ht="15" x14ac:dyDescent="0.25">
      <c r="A74" s="42"/>
      <c r="E74" s="34"/>
      <c r="F74" s="34"/>
      <c r="G74" s="34"/>
      <c r="J74" s="34"/>
      <c r="K74" s="34"/>
    </row>
    <row r="75" spans="1:11" s="19" customFormat="1" ht="15" x14ac:dyDescent="0.25">
      <c r="A75" s="42"/>
      <c r="E75" s="34"/>
      <c r="F75" s="34"/>
      <c r="G75" s="34"/>
      <c r="J75" s="34"/>
      <c r="K75" s="34"/>
    </row>
    <row r="76" spans="1:11" s="19" customFormat="1" ht="15" x14ac:dyDescent="0.25">
      <c r="A76" s="42"/>
      <c r="E76" s="34"/>
      <c r="F76" s="34"/>
      <c r="G76" s="34"/>
      <c r="J76" s="34"/>
      <c r="K76" s="34"/>
    </row>
    <row r="77" spans="1:11" s="19" customFormat="1" ht="15" x14ac:dyDescent="0.25">
      <c r="A77" s="42"/>
      <c r="E77" s="34"/>
      <c r="F77" s="34"/>
      <c r="G77" s="34"/>
      <c r="J77" s="34"/>
      <c r="K77" s="34"/>
    </row>
    <row r="78" spans="1:11" s="19" customFormat="1" ht="15" x14ac:dyDescent="0.25">
      <c r="A78" s="42"/>
      <c r="E78" s="34"/>
      <c r="F78" s="34"/>
      <c r="G78" s="34"/>
      <c r="J78" s="34"/>
      <c r="K78" s="34"/>
    </row>
    <row r="79" spans="1:11" s="19" customFormat="1" ht="15" x14ac:dyDescent="0.25">
      <c r="A79" s="42"/>
      <c r="E79" s="34"/>
      <c r="F79" s="34"/>
      <c r="G79" s="34"/>
      <c r="J79" s="34"/>
      <c r="K79" s="34"/>
    </row>
    <row r="80" spans="1:11" s="19" customFormat="1" ht="15" x14ac:dyDescent="0.25">
      <c r="A80" s="42"/>
      <c r="E80" s="34"/>
      <c r="F80" s="34"/>
      <c r="G80" s="34"/>
      <c r="J80" s="34"/>
      <c r="K80" s="34"/>
    </row>
    <row r="81" spans="1:12" s="19" customFormat="1" ht="15" x14ac:dyDescent="0.25">
      <c r="A81" s="42"/>
      <c r="E81" s="34"/>
      <c r="F81" s="34"/>
      <c r="G81" s="34"/>
      <c r="J81" s="34"/>
      <c r="K81" s="34"/>
    </row>
    <row r="82" spans="1:12" s="19" customFormat="1" ht="15" x14ac:dyDescent="0.25">
      <c r="A82" s="42"/>
      <c r="E82" s="34"/>
      <c r="F82" s="34"/>
      <c r="G82" s="34"/>
      <c r="J82" s="34"/>
      <c r="K82" s="34"/>
    </row>
    <row r="83" spans="1:12" s="19" customFormat="1" ht="15" x14ac:dyDescent="0.25">
      <c r="A83" s="42"/>
      <c r="E83" s="34"/>
      <c r="F83" s="34"/>
      <c r="G83" s="34"/>
      <c r="J83" s="34"/>
      <c r="K83" s="34"/>
    </row>
    <row r="84" spans="1:12" s="19" customFormat="1" ht="15" x14ac:dyDescent="0.25">
      <c r="A84" s="42"/>
      <c r="E84" s="34"/>
      <c r="F84" s="34"/>
      <c r="G84" s="34"/>
      <c r="J84" s="34"/>
      <c r="K84" s="34"/>
    </row>
    <row r="85" spans="1:12" s="19" customFormat="1" x14ac:dyDescent="0.3">
      <c r="A85" s="43"/>
      <c r="B85" s="20"/>
      <c r="C85" s="20"/>
      <c r="D85" s="20"/>
      <c r="E85" s="30"/>
      <c r="F85" s="30"/>
      <c r="G85" s="30"/>
      <c r="H85" s="20"/>
      <c r="I85" s="20"/>
      <c r="J85" s="30"/>
      <c r="K85" s="30"/>
      <c r="L85" s="20"/>
    </row>
    <row r="86" spans="1:12" s="19" customFormat="1" x14ac:dyDescent="0.3">
      <c r="A86" s="43"/>
      <c r="B86" s="20"/>
      <c r="C86" s="20"/>
      <c r="D86" s="20"/>
      <c r="E86" s="30"/>
      <c r="F86" s="30"/>
      <c r="G86" s="30"/>
      <c r="H86" s="20"/>
      <c r="I86" s="20"/>
      <c r="J86" s="30"/>
      <c r="K86" s="30"/>
      <c r="L86" s="20"/>
    </row>
    <row r="87" spans="1:12" s="19" customFormat="1" x14ac:dyDescent="0.3">
      <c r="A87" s="43"/>
      <c r="B87" s="20"/>
      <c r="C87" s="20"/>
      <c r="D87" s="20"/>
      <c r="E87" s="30"/>
      <c r="F87" s="30"/>
      <c r="G87" s="30"/>
      <c r="H87" s="20"/>
      <c r="I87" s="20"/>
      <c r="J87" s="30"/>
      <c r="K87" s="30"/>
      <c r="L87" s="20"/>
    </row>
    <row r="88" spans="1:12" s="19" customFormat="1" x14ac:dyDescent="0.3">
      <c r="A88" s="43"/>
      <c r="B88" s="20"/>
      <c r="C88" s="20"/>
      <c r="D88" s="20"/>
      <c r="E88" s="30"/>
      <c r="F88" s="30"/>
      <c r="G88" s="30"/>
      <c r="H88" s="20"/>
      <c r="I88" s="20"/>
      <c r="J88" s="30"/>
      <c r="K88" s="30"/>
      <c r="L88" s="20"/>
    </row>
    <row r="89" spans="1:12" s="19" customFormat="1" x14ac:dyDescent="0.3">
      <c r="A89" s="43"/>
      <c r="B89" s="20"/>
      <c r="C89" s="20"/>
      <c r="D89" s="20"/>
      <c r="E89" s="30"/>
      <c r="F89" s="30"/>
      <c r="G89" s="30"/>
      <c r="H89" s="20"/>
      <c r="I89" s="20"/>
      <c r="J89" s="30"/>
      <c r="K89" s="30"/>
      <c r="L89" s="20"/>
    </row>
    <row r="90" spans="1:12" s="19" customFormat="1" x14ac:dyDescent="0.3">
      <c r="A90" s="43"/>
      <c r="B90" s="20"/>
      <c r="C90" s="20"/>
      <c r="D90" s="20"/>
      <c r="E90" s="30"/>
      <c r="F90" s="30"/>
      <c r="G90" s="30"/>
      <c r="H90" s="20"/>
      <c r="I90" s="20"/>
      <c r="J90" s="30"/>
      <c r="K90" s="30"/>
      <c r="L90" s="20"/>
    </row>
    <row r="91" spans="1:12" s="19" customFormat="1" x14ac:dyDescent="0.3">
      <c r="A91" s="43"/>
      <c r="B91" s="20"/>
      <c r="C91" s="20"/>
      <c r="D91" s="20"/>
      <c r="E91" s="30"/>
      <c r="F91" s="30"/>
      <c r="G91" s="30"/>
      <c r="H91" s="20"/>
      <c r="I91" s="20"/>
      <c r="J91" s="30"/>
      <c r="K91" s="30"/>
      <c r="L91" s="20"/>
    </row>
    <row r="92" spans="1:12" s="19" customFormat="1" x14ac:dyDescent="0.3">
      <c r="A92" s="43"/>
      <c r="B92" s="20"/>
      <c r="C92" s="20"/>
      <c r="D92" s="20"/>
      <c r="E92" s="30"/>
      <c r="F92" s="30"/>
      <c r="G92" s="30"/>
      <c r="H92" s="20"/>
      <c r="I92" s="20"/>
      <c r="J92" s="30"/>
      <c r="K92" s="30"/>
      <c r="L92" s="20"/>
    </row>
    <row r="93" spans="1:12" s="19" customFormat="1" x14ac:dyDescent="0.3">
      <c r="A93" s="43"/>
      <c r="B93" s="20"/>
      <c r="C93" s="20"/>
      <c r="D93" s="20"/>
      <c r="E93" s="30"/>
      <c r="F93" s="30"/>
      <c r="G93" s="30"/>
      <c r="H93" s="20"/>
      <c r="I93" s="20"/>
      <c r="J93" s="30"/>
      <c r="K93" s="30"/>
      <c r="L93" s="20"/>
    </row>
    <row r="94" spans="1:12" s="19" customFormat="1" x14ac:dyDescent="0.3">
      <c r="A94" s="43"/>
      <c r="B94" s="20"/>
      <c r="C94" s="20"/>
      <c r="D94" s="20"/>
      <c r="E94" s="30"/>
      <c r="F94" s="30"/>
      <c r="G94" s="30"/>
      <c r="H94" s="20"/>
      <c r="I94" s="20"/>
      <c r="J94" s="30"/>
      <c r="K94" s="30"/>
      <c r="L94" s="20"/>
    </row>
    <row r="95" spans="1:12" s="19" customFormat="1" x14ac:dyDescent="0.3">
      <c r="A95" s="43"/>
      <c r="B95" s="20"/>
      <c r="C95" s="20"/>
      <c r="D95" s="20"/>
      <c r="E95" s="30"/>
      <c r="F95" s="30"/>
      <c r="G95" s="30"/>
      <c r="H95" s="20"/>
      <c r="I95" s="20"/>
      <c r="J95" s="30"/>
      <c r="K95" s="30"/>
      <c r="L95" s="20"/>
    </row>
    <row r="96" spans="1:12" s="19" customFormat="1" x14ac:dyDescent="0.3">
      <c r="A96" s="43"/>
      <c r="B96" s="20"/>
      <c r="C96" s="20"/>
      <c r="D96" s="20"/>
      <c r="E96" s="30"/>
      <c r="F96" s="30"/>
      <c r="G96" s="30"/>
      <c r="H96" s="20"/>
      <c r="I96" s="20"/>
      <c r="J96" s="30"/>
      <c r="K96" s="30"/>
      <c r="L96" s="20"/>
    </row>
    <row r="97" spans="1:12" s="19" customFormat="1" x14ac:dyDescent="0.3">
      <c r="A97" s="43"/>
      <c r="B97" s="20"/>
      <c r="C97" s="20"/>
      <c r="D97" s="20"/>
      <c r="E97" s="30"/>
      <c r="F97" s="30"/>
      <c r="G97" s="30"/>
      <c r="H97" s="20"/>
      <c r="I97" s="20"/>
      <c r="J97" s="30"/>
      <c r="K97" s="30"/>
      <c r="L97" s="20"/>
    </row>
    <row r="98" spans="1:12" s="19" customFormat="1" x14ac:dyDescent="0.3">
      <c r="A98" s="43"/>
      <c r="B98" s="20"/>
      <c r="C98" s="20"/>
      <c r="D98" s="20"/>
      <c r="E98" s="30"/>
      <c r="F98" s="30"/>
      <c r="G98" s="30"/>
      <c r="H98" s="20"/>
      <c r="I98" s="20"/>
      <c r="J98" s="30"/>
      <c r="K98" s="30"/>
      <c r="L98" s="20"/>
    </row>
    <row r="99" spans="1:12" s="19" customFormat="1" x14ac:dyDescent="0.3">
      <c r="A99" s="43"/>
      <c r="B99" s="20"/>
      <c r="C99" s="20"/>
      <c r="D99" s="20"/>
      <c r="E99" s="30"/>
      <c r="F99" s="30"/>
      <c r="G99" s="30"/>
      <c r="H99" s="20"/>
      <c r="I99" s="20"/>
      <c r="J99" s="30"/>
      <c r="K99" s="30"/>
      <c r="L99" s="20"/>
    </row>
    <row r="100" spans="1:12" s="19" customFormat="1" x14ac:dyDescent="0.3">
      <c r="A100" s="43"/>
      <c r="B100" s="20"/>
      <c r="C100" s="20"/>
      <c r="D100" s="20"/>
      <c r="E100" s="30"/>
      <c r="F100" s="30"/>
      <c r="G100" s="30"/>
      <c r="H100" s="20"/>
      <c r="I100" s="20"/>
      <c r="J100" s="30"/>
      <c r="K100" s="30"/>
      <c r="L100" s="20"/>
    </row>
    <row r="101" spans="1:12" s="19" customFormat="1" x14ac:dyDescent="0.3">
      <c r="A101" s="43"/>
      <c r="B101" s="20"/>
      <c r="C101" s="20"/>
      <c r="D101" s="20"/>
      <c r="E101" s="30"/>
      <c r="F101" s="30"/>
      <c r="G101" s="30"/>
      <c r="H101" s="20"/>
      <c r="I101" s="20"/>
      <c r="J101" s="30"/>
      <c r="K101" s="30"/>
      <c r="L101" s="20"/>
    </row>
    <row r="102" spans="1:12" s="19" customFormat="1" x14ac:dyDescent="0.3">
      <c r="A102" s="43"/>
      <c r="B102" s="20"/>
      <c r="C102" s="20"/>
      <c r="D102" s="20"/>
      <c r="E102" s="30"/>
      <c r="F102" s="30"/>
      <c r="G102" s="30"/>
      <c r="H102" s="20"/>
      <c r="I102" s="20"/>
      <c r="J102" s="30"/>
      <c r="K102" s="30"/>
      <c r="L102" s="20"/>
    </row>
    <row r="103" spans="1:12" s="19" customFormat="1" x14ac:dyDescent="0.3">
      <c r="A103" s="43"/>
      <c r="B103" s="20"/>
      <c r="C103" s="20"/>
      <c r="D103" s="20"/>
      <c r="E103" s="30"/>
      <c r="F103" s="30"/>
      <c r="G103" s="30"/>
      <c r="H103" s="20"/>
      <c r="I103" s="20"/>
      <c r="J103" s="30"/>
      <c r="K103" s="30"/>
      <c r="L103" s="20"/>
    </row>
    <row r="104" spans="1:12" s="19" customFormat="1" x14ac:dyDescent="0.3">
      <c r="A104" s="43"/>
      <c r="B104" s="20"/>
      <c r="C104" s="20"/>
      <c r="D104" s="20"/>
      <c r="E104" s="30"/>
      <c r="F104" s="30"/>
      <c r="G104" s="30"/>
      <c r="H104" s="20"/>
      <c r="I104" s="20"/>
      <c r="J104" s="30"/>
      <c r="K104" s="30"/>
      <c r="L104" s="20"/>
    </row>
    <row r="105" spans="1:12" s="19" customFormat="1" x14ac:dyDescent="0.3">
      <c r="A105" s="43"/>
      <c r="B105" s="20"/>
      <c r="C105" s="20"/>
      <c r="D105" s="20"/>
      <c r="E105" s="30"/>
      <c r="F105" s="30"/>
      <c r="G105" s="30"/>
      <c r="H105" s="20"/>
      <c r="I105" s="20"/>
      <c r="J105" s="30"/>
      <c r="K105" s="30"/>
      <c r="L105" s="20"/>
    </row>
    <row r="106" spans="1:12" s="19" customFormat="1" x14ac:dyDescent="0.3">
      <c r="A106" s="43"/>
      <c r="B106" s="20"/>
      <c r="C106" s="20"/>
      <c r="D106" s="20"/>
      <c r="E106" s="30"/>
      <c r="F106" s="30"/>
      <c r="G106" s="30"/>
      <c r="H106" s="20"/>
      <c r="I106" s="20"/>
      <c r="J106" s="30"/>
      <c r="K106" s="30"/>
      <c r="L106" s="20"/>
    </row>
    <row r="107" spans="1:12" s="19" customFormat="1" x14ac:dyDescent="0.3">
      <c r="A107" s="43"/>
      <c r="B107" s="20"/>
      <c r="C107" s="20"/>
      <c r="D107" s="20"/>
      <c r="E107" s="30"/>
      <c r="F107" s="30"/>
      <c r="G107" s="30"/>
      <c r="H107" s="20"/>
      <c r="I107" s="20"/>
      <c r="J107" s="30"/>
      <c r="K107" s="30"/>
      <c r="L107" s="20"/>
    </row>
    <row r="108" spans="1:12" s="19" customFormat="1" x14ac:dyDescent="0.3">
      <c r="A108" s="43"/>
      <c r="B108" s="20"/>
      <c r="C108" s="20"/>
      <c r="D108" s="20"/>
      <c r="E108" s="30"/>
      <c r="F108" s="30"/>
      <c r="G108" s="30"/>
      <c r="H108" s="20"/>
      <c r="I108" s="20"/>
      <c r="J108" s="30"/>
      <c r="K108" s="30"/>
      <c r="L108" s="20"/>
    </row>
    <row r="109" spans="1:12" s="19" customFormat="1" x14ac:dyDescent="0.3">
      <c r="A109" s="43"/>
      <c r="B109" s="20"/>
      <c r="C109" s="20"/>
      <c r="D109" s="20"/>
      <c r="E109" s="30"/>
      <c r="F109" s="30"/>
      <c r="G109" s="30"/>
      <c r="H109" s="20"/>
      <c r="I109" s="20"/>
      <c r="J109" s="30"/>
      <c r="K109" s="30"/>
      <c r="L109" s="20"/>
    </row>
    <row r="110" spans="1:12" s="19" customFormat="1" x14ac:dyDescent="0.3">
      <c r="A110" s="43"/>
      <c r="B110" s="20"/>
      <c r="C110" s="20"/>
      <c r="D110" s="20"/>
      <c r="E110" s="30"/>
      <c r="F110" s="30"/>
      <c r="G110" s="30"/>
      <c r="H110" s="20"/>
      <c r="I110" s="20"/>
      <c r="J110" s="30"/>
      <c r="K110" s="30"/>
      <c r="L110" s="20"/>
    </row>
    <row r="111" spans="1:12" s="19" customFormat="1" x14ac:dyDescent="0.3">
      <c r="A111" s="43"/>
      <c r="B111" s="20"/>
      <c r="C111" s="20"/>
      <c r="D111" s="20"/>
      <c r="E111" s="30"/>
      <c r="F111" s="30"/>
      <c r="G111" s="30"/>
      <c r="H111" s="20"/>
      <c r="I111" s="20"/>
      <c r="J111" s="30"/>
      <c r="K111" s="30"/>
      <c r="L111" s="20"/>
    </row>
    <row r="112" spans="1:12" s="19" customFormat="1" x14ac:dyDescent="0.3">
      <c r="A112" s="43"/>
      <c r="B112" s="20"/>
      <c r="C112" s="20"/>
      <c r="D112" s="20"/>
      <c r="E112" s="30"/>
      <c r="F112" s="30"/>
      <c r="G112" s="30"/>
      <c r="H112" s="20"/>
      <c r="I112" s="20"/>
      <c r="J112" s="30"/>
      <c r="K112" s="30"/>
      <c r="L112" s="20"/>
    </row>
    <row r="113" spans="1:12" s="19" customFormat="1" x14ac:dyDescent="0.3">
      <c r="A113" s="43"/>
      <c r="B113" s="20"/>
      <c r="C113" s="20"/>
      <c r="D113" s="20"/>
      <c r="E113" s="30"/>
      <c r="F113" s="30"/>
      <c r="G113" s="30"/>
      <c r="H113" s="20"/>
      <c r="I113" s="20"/>
      <c r="J113" s="30"/>
      <c r="K113" s="30"/>
      <c r="L113" s="20"/>
    </row>
    <row r="114" spans="1:12" s="19" customFormat="1" x14ac:dyDescent="0.3">
      <c r="A114" s="43"/>
      <c r="B114" s="20"/>
      <c r="C114" s="20"/>
      <c r="D114" s="20"/>
      <c r="E114" s="30"/>
      <c r="F114" s="30"/>
      <c r="G114" s="30"/>
      <c r="H114" s="20"/>
      <c r="I114" s="20"/>
      <c r="J114" s="30"/>
      <c r="K114" s="30"/>
      <c r="L114" s="20"/>
    </row>
    <row r="115" spans="1:12" s="19" customFormat="1" x14ac:dyDescent="0.3">
      <c r="A115" s="43"/>
      <c r="B115" s="20"/>
      <c r="C115" s="20"/>
      <c r="D115" s="20"/>
      <c r="E115" s="30"/>
      <c r="F115" s="30"/>
      <c r="G115" s="30"/>
      <c r="H115" s="20"/>
      <c r="I115" s="20"/>
      <c r="J115" s="30"/>
      <c r="K115" s="30"/>
      <c r="L115" s="20"/>
    </row>
    <row r="116" spans="1:12" s="19" customFormat="1" x14ac:dyDescent="0.3">
      <c r="A116" s="43"/>
      <c r="B116" s="20"/>
      <c r="C116" s="20"/>
      <c r="D116" s="20"/>
      <c r="E116" s="30"/>
      <c r="F116" s="30"/>
      <c r="G116" s="30"/>
      <c r="H116" s="20"/>
      <c r="I116" s="20"/>
      <c r="J116" s="30"/>
      <c r="K116" s="30"/>
      <c r="L116" s="20"/>
    </row>
    <row r="117" spans="1:12" s="19" customFormat="1" x14ac:dyDescent="0.3">
      <c r="A117" s="43"/>
      <c r="B117" s="20"/>
      <c r="C117" s="20"/>
      <c r="D117" s="20"/>
      <c r="E117" s="30"/>
      <c r="F117" s="30"/>
      <c r="G117" s="30"/>
      <c r="H117" s="20"/>
      <c r="I117" s="20"/>
      <c r="J117" s="30"/>
      <c r="K117" s="30"/>
      <c r="L117" s="20"/>
    </row>
    <row r="118" spans="1:12" s="19" customFormat="1" x14ac:dyDescent="0.3">
      <c r="A118" s="43"/>
      <c r="B118" s="20"/>
      <c r="C118" s="20"/>
      <c r="D118" s="20"/>
      <c r="E118" s="30"/>
      <c r="F118" s="30"/>
      <c r="G118" s="30"/>
      <c r="H118" s="20"/>
      <c r="I118" s="20"/>
      <c r="J118" s="30"/>
      <c r="K118" s="30"/>
      <c r="L118" s="20"/>
    </row>
    <row r="119" spans="1:12" s="19" customFormat="1" x14ac:dyDescent="0.3">
      <c r="A119" s="43"/>
      <c r="B119" s="20"/>
      <c r="C119" s="20"/>
      <c r="D119" s="20"/>
      <c r="E119" s="30"/>
      <c r="F119" s="30"/>
      <c r="G119" s="30"/>
      <c r="H119" s="20"/>
      <c r="I119" s="20"/>
      <c r="J119" s="30"/>
      <c r="K119" s="30"/>
      <c r="L119" s="20"/>
    </row>
    <row r="120" spans="1:12" s="19" customFormat="1" x14ac:dyDescent="0.3">
      <c r="A120" s="43"/>
      <c r="B120" s="20"/>
      <c r="C120" s="20"/>
      <c r="D120" s="20"/>
      <c r="E120" s="30"/>
      <c r="F120" s="30"/>
      <c r="G120" s="30"/>
      <c r="H120" s="20"/>
      <c r="I120" s="20"/>
      <c r="J120" s="30"/>
      <c r="K120" s="30"/>
      <c r="L120" s="20"/>
    </row>
    <row r="121" spans="1:12" s="19" customFormat="1" x14ac:dyDescent="0.3">
      <c r="A121" s="43"/>
      <c r="B121" s="20"/>
      <c r="C121" s="20"/>
      <c r="D121" s="20"/>
      <c r="E121" s="30"/>
      <c r="F121" s="30"/>
      <c r="G121" s="30"/>
      <c r="H121" s="20"/>
      <c r="I121" s="20"/>
      <c r="J121" s="30"/>
      <c r="K121" s="30"/>
      <c r="L121" s="20"/>
    </row>
    <row r="122" spans="1:12" s="19" customFormat="1" x14ac:dyDescent="0.3">
      <c r="A122" s="43"/>
      <c r="B122" s="20"/>
      <c r="C122" s="20"/>
      <c r="D122" s="20"/>
      <c r="E122" s="30"/>
      <c r="F122" s="30"/>
      <c r="G122" s="30"/>
      <c r="H122" s="20"/>
      <c r="I122" s="20"/>
      <c r="J122" s="30"/>
      <c r="K122" s="30"/>
      <c r="L122" s="20"/>
    </row>
    <row r="123" spans="1:12" s="19" customFormat="1" x14ac:dyDescent="0.3">
      <c r="A123" s="43"/>
      <c r="B123" s="20"/>
      <c r="C123" s="20"/>
      <c r="D123" s="20"/>
      <c r="E123" s="30"/>
      <c r="F123" s="30"/>
      <c r="G123" s="30"/>
      <c r="H123" s="20"/>
      <c r="I123" s="20"/>
      <c r="J123" s="30"/>
      <c r="K123" s="30"/>
      <c r="L123" s="20"/>
    </row>
    <row r="124" spans="1:12" s="19" customFormat="1" x14ac:dyDescent="0.3">
      <c r="A124" s="43"/>
      <c r="B124" s="20"/>
      <c r="C124" s="20"/>
      <c r="D124" s="20"/>
      <c r="E124" s="30"/>
      <c r="F124" s="30"/>
      <c r="G124" s="30"/>
      <c r="H124" s="20"/>
      <c r="I124" s="20"/>
      <c r="J124" s="30"/>
      <c r="K124" s="30"/>
      <c r="L124" s="20"/>
    </row>
    <row r="125" spans="1:12" s="19" customFormat="1" x14ac:dyDescent="0.3">
      <c r="A125" s="43"/>
      <c r="B125" s="20"/>
      <c r="C125" s="20"/>
      <c r="D125" s="20"/>
      <c r="E125" s="30"/>
      <c r="F125" s="30"/>
      <c r="G125" s="30"/>
      <c r="H125" s="20"/>
      <c r="I125" s="20"/>
      <c r="J125" s="30"/>
      <c r="K125" s="30"/>
      <c r="L125" s="20"/>
    </row>
    <row r="126" spans="1:12" s="19" customFormat="1" x14ac:dyDescent="0.3">
      <c r="A126" s="43"/>
      <c r="B126" s="20"/>
      <c r="C126" s="20"/>
      <c r="D126" s="20"/>
      <c r="E126" s="30"/>
      <c r="F126" s="30"/>
      <c r="G126" s="30"/>
      <c r="H126" s="20"/>
      <c r="I126" s="20"/>
      <c r="J126" s="30"/>
      <c r="K126" s="30"/>
      <c r="L126" s="20"/>
    </row>
    <row r="127" spans="1:12" s="19" customFormat="1" x14ac:dyDescent="0.3">
      <c r="A127" s="43"/>
      <c r="B127" s="20"/>
      <c r="C127" s="20"/>
      <c r="D127" s="20"/>
      <c r="E127" s="30"/>
      <c r="F127" s="30"/>
      <c r="G127" s="30"/>
      <c r="H127" s="20"/>
      <c r="I127" s="20"/>
      <c r="J127" s="30"/>
      <c r="K127" s="30"/>
      <c r="L127" s="20"/>
    </row>
    <row r="128" spans="1:12" s="19" customFormat="1" x14ac:dyDescent="0.3">
      <c r="A128" s="43"/>
      <c r="B128" s="20"/>
      <c r="C128" s="20"/>
      <c r="D128" s="20"/>
      <c r="E128" s="30"/>
      <c r="F128" s="30"/>
      <c r="G128" s="30"/>
      <c r="H128" s="20"/>
      <c r="I128" s="20"/>
      <c r="J128" s="30"/>
      <c r="K128" s="30"/>
      <c r="L128" s="20"/>
    </row>
    <row r="129" spans="1:12" s="19" customFormat="1" x14ac:dyDescent="0.3">
      <c r="A129" s="43"/>
      <c r="B129" s="20"/>
      <c r="C129" s="20"/>
      <c r="D129" s="20"/>
      <c r="E129" s="30"/>
      <c r="F129" s="30"/>
      <c r="G129" s="30"/>
      <c r="H129" s="20"/>
      <c r="I129" s="20"/>
      <c r="J129" s="30"/>
      <c r="K129" s="30"/>
      <c r="L129" s="20"/>
    </row>
    <row r="130" spans="1:12" s="19" customFormat="1" x14ac:dyDescent="0.3">
      <c r="A130" s="43"/>
      <c r="B130" s="20"/>
      <c r="C130" s="20"/>
      <c r="D130" s="20"/>
      <c r="E130" s="30"/>
      <c r="F130" s="30"/>
      <c r="G130" s="30"/>
      <c r="H130" s="20"/>
      <c r="I130" s="20"/>
      <c r="J130" s="30"/>
      <c r="K130" s="30"/>
      <c r="L130" s="20"/>
    </row>
    <row r="131" spans="1:12" s="19" customFormat="1" x14ac:dyDescent="0.3">
      <c r="A131" s="43"/>
      <c r="B131" s="20"/>
      <c r="C131" s="20"/>
      <c r="D131" s="20"/>
      <c r="E131" s="30"/>
      <c r="F131" s="30"/>
      <c r="G131" s="30"/>
      <c r="H131" s="20"/>
      <c r="I131" s="20"/>
      <c r="J131" s="30"/>
      <c r="K131" s="30"/>
      <c r="L131" s="20"/>
    </row>
    <row r="132" spans="1:12" s="19" customFormat="1" x14ac:dyDescent="0.3">
      <c r="A132" s="43"/>
      <c r="B132" s="20"/>
      <c r="C132" s="20"/>
      <c r="D132" s="20"/>
      <c r="E132" s="30"/>
      <c r="F132" s="30"/>
      <c r="G132" s="30"/>
      <c r="H132" s="20"/>
      <c r="I132" s="20"/>
      <c r="J132" s="30"/>
      <c r="K132" s="30"/>
      <c r="L132" s="20"/>
    </row>
    <row r="133" spans="1:12" s="19" customFormat="1" x14ac:dyDescent="0.3">
      <c r="A133" s="43"/>
      <c r="B133" s="20"/>
      <c r="C133" s="20"/>
      <c r="D133" s="20"/>
      <c r="E133" s="30"/>
      <c r="F133" s="30"/>
      <c r="G133" s="30"/>
      <c r="H133" s="20"/>
      <c r="I133" s="20"/>
      <c r="J133" s="30"/>
      <c r="K133" s="30"/>
      <c r="L133" s="20"/>
    </row>
    <row r="134" spans="1:12" s="19" customFormat="1" x14ac:dyDescent="0.3">
      <c r="A134" s="43"/>
      <c r="B134" s="20"/>
      <c r="C134" s="20"/>
      <c r="D134" s="20"/>
      <c r="E134" s="30"/>
      <c r="F134" s="30"/>
      <c r="G134" s="30"/>
      <c r="H134" s="20"/>
      <c r="I134" s="20"/>
      <c r="J134" s="30"/>
      <c r="K134" s="30"/>
      <c r="L134" s="20"/>
    </row>
  </sheetData>
  <sheetProtection password="AD18" sheet="1" objects="1" scenarios="1" selectLockedCells="1"/>
  <mergeCells count="13">
    <mergeCell ref="A3:L3"/>
    <mergeCell ref="C5:L5"/>
    <mergeCell ref="C53:D53"/>
    <mergeCell ref="E53:H53"/>
    <mergeCell ref="I53:L53"/>
    <mergeCell ref="C55:D55"/>
    <mergeCell ref="E55:H55"/>
    <mergeCell ref="I55:L55"/>
    <mergeCell ref="G63:L63"/>
    <mergeCell ref="B63:D63"/>
    <mergeCell ref="B59:D61"/>
    <mergeCell ref="G59:L61"/>
    <mergeCell ref="C62:L62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Narrow,Poševno"11. februar 2019&amp;C&amp;"Arial Narrow,Poševno"Specifikacija predračuna za eno (1) OV ter dodelavo in opremljanje (predelavo) v VPPOO&amp;R&amp;"Arial Narrow,Poševno"&amp;P</oddFooter>
  </headerFooter>
  <rowBreaks count="1" manualBreakCount="1">
    <brk id="25" max="11" man="1"/>
  </rowBreaks>
  <ignoredErrors>
    <ignoredError sqref="A11" numberStoredAsText="1"/>
    <ignoredError sqref="F22:L22 F25:L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Barbara Cerkvenik</cp:lastModifiedBy>
  <cp:lastPrinted>2019-01-16T07:21:22Z</cp:lastPrinted>
  <dcterms:created xsi:type="dcterms:W3CDTF">2012-09-18T09:54:14Z</dcterms:created>
  <dcterms:modified xsi:type="dcterms:W3CDTF">2019-03-29T12:03:08Z</dcterms:modified>
</cp:coreProperties>
</file>